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3 ОС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'3 ОС'!$A$21:$W$279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'3 ОС'!$A$1:$W$24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'3 ОС'!$A$1:$W$284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9" i="1" l="1"/>
  <c r="U279" i="1"/>
  <c r="T279" i="1"/>
  <c r="S279" i="1"/>
  <c r="S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T277" i="1" s="1"/>
  <c r="D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T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U255" i="1" s="1"/>
  <c r="E255" i="1"/>
  <c r="S255" i="1" s="1"/>
  <c r="D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S134" i="1"/>
  <c r="V134" i="1"/>
  <c r="T134" i="1"/>
  <c r="T133" i="1"/>
  <c r="S133" i="1"/>
  <c r="V133" i="1"/>
  <c r="T132" i="1"/>
  <c r="S132" i="1"/>
  <c r="V132" i="1"/>
  <c r="T131" i="1"/>
  <c r="S131" i="1"/>
  <c r="V131" i="1"/>
  <c r="T130" i="1"/>
  <c r="S130" i="1"/>
  <c r="V130" i="1"/>
  <c r="T129" i="1"/>
  <c r="S129" i="1"/>
  <c r="V129" i="1"/>
  <c r="T128" i="1"/>
  <c r="S128" i="1"/>
  <c r="V128" i="1"/>
  <c r="T127" i="1"/>
  <c r="S127" i="1"/>
  <c r="V127" i="1"/>
  <c r="T126" i="1"/>
  <c r="S126" i="1"/>
  <c r="V126" i="1"/>
  <c r="T125" i="1"/>
  <c r="S125" i="1"/>
  <c r="V125" i="1"/>
  <c r="T124" i="1"/>
  <c r="S124" i="1"/>
  <c r="V124" i="1"/>
  <c r="T123" i="1"/>
  <c r="S123" i="1"/>
  <c r="P122" i="1"/>
  <c r="O122" i="1"/>
  <c r="L122" i="1"/>
  <c r="K122" i="1"/>
  <c r="H122" i="1"/>
  <c r="G122" i="1"/>
  <c r="V123" i="1"/>
  <c r="D122" i="1"/>
  <c r="R122" i="1"/>
  <c r="Q122" i="1"/>
  <c r="N122" i="1"/>
  <c r="M122" i="1"/>
  <c r="J122" i="1"/>
  <c r="I122" i="1"/>
  <c r="F122" i="1"/>
  <c r="V122" i="1" s="1"/>
  <c r="E122" i="1"/>
  <c r="S122" i="1" s="1"/>
  <c r="V121" i="1"/>
  <c r="U121" i="1"/>
  <c r="T121" i="1"/>
  <c r="S121" i="1"/>
  <c r="V120" i="1"/>
  <c r="S120" i="1"/>
  <c r="V119" i="1"/>
  <c r="S119" i="1"/>
  <c r="V118" i="1"/>
  <c r="S118" i="1"/>
  <c r="V117" i="1"/>
  <c r="S117" i="1"/>
  <c r="V116" i="1"/>
  <c r="S116" i="1"/>
  <c r="V115" i="1"/>
  <c r="S115" i="1"/>
  <c r="V114" i="1"/>
  <c r="S114" i="1"/>
  <c r="V113" i="1"/>
  <c r="S113" i="1"/>
  <c r="V112" i="1"/>
  <c r="S112" i="1"/>
  <c r="V111" i="1"/>
  <c r="S111" i="1"/>
  <c r="V110" i="1"/>
  <c r="S110" i="1"/>
  <c r="V109" i="1"/>
  <c r="S109" i="1"/>
  <c r="V108" i="1"/>
  <c r="S108" i="1"/>
  <c r="V107" i="1"/>
  <c r="S107" i="1"/>
  <c r="V106" i="1"/>
  <c r="S106" i="1"/>
  <c r="R104" i="1"/>
  <c r="O104" i="1"/>
  <c r="N104" i="1"/>
  <c r="K104" i="1"/>
  <c r="J104" i="1"/>
  <c r="G104" i="1"/>
  <c r="F104" i="1"/>
  <c r="S105" i="1"/>
  <c r="Q104" i="1"/>
  <c r="P104" i="1"/>
  <c r="M104" i="1"/>
  <c r="L104" i="1"/>
  <c r="I104" i="1"/>
  <c r="H104" i="1"/>
  <c r="E104" i="1"/>
  <c r="T104" i="1" s="1"/>
  <c r="D104" i="1"/>
  <c r="V103" i="1"/>
  <c r="U103" i="1"/>
  <c r="T103" i="1"/>
  <c r="S103" i="1"/>
  <c r="V102" i="1"/>
  <c r="U102" i="1"/>
  <c r="T102" i="1"/>
  <c r="S102" i="1"/>
  <c r="T101" i="1"/>
  <c r="R101" i="1"/>
  <c r="Q101" i="1"/>
  <c r="P101" i="1"/>
  <c r="O101" i="1"/>
  <c r="N101" i="1"/>
  <c r="M101" i="1"/>
  <c r="U101" i="1" s="1"/>
  <c r="L101" i="1"/>
  <c r="S101" i="1" s="1"/>
  <c r="K101" i="1"/>
  <c r="J101" i="1"/>
  <c r="I101" i="1"/>
  <c r="H101" i="1"/>
  <c r="G101" i="1"/>
  <c r="F101" i="1"/>
  <c r="V101" i="1" s="1"/>
  <c r="E101" i="1"/>
  <c r="D101" i="1"/>
  <c r="V100" i="1"/>
  <c r="U100" i="1"/>
  <c r="T100" i="1"/>
  <c r="S100" i="1"/>
  <c r="V99" i="1"/>
  <c r="U99" i="1"/>
  <c r="T99" i="1"/>
  <c r="S99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V98" i="1" s="1"/>
  <c r="E98" i="1"/>
  <c r="D98" i="1"/>
  <c r="T97" i="1"/>
  <c r="S97" i="1"/>
  <c r="V97" i="1"/>
  <c r="T96" i="1"/>
  <c r="S96" i="1"/>
  <c r="P95" i="1"/>
  <c r="O95" i="1"/>
  <c r="L95" i="1"/>
  <c r="K95" i="1"/>
  <c r="H95" i="1"/>
  <c r="G95" i="1"/>
  <c r="V96" i="1"/>
  <c r="D95" i="1"/>
  <c r="R95" i="1"/>
  <c r="Q95" i="1"/>
  <c r="N95" i="1"/>
  <c r="M95" i="1"/>
  <c r="J95" i="1"/>
  <c r="I95" i="1"/>
  <c r="F95" i="1"/>
  <c r="V95" i="1" s="1"/>
  <c r="E95" i="1"/>
  <c r="S95" i="1" s="1"/>
  <c r="V94" i="1"/>
  <c r="U94" i="1"/>
  <c r="T94" i="1"/>
  <c r="S94" i="1"/>
  <c r="V93" i="1"/>
  <c r="S93" i="1"/>
  <c r="U92" i="1"/>
  <c r="T92" i="1"/>
  <c r="T91" i="1"/>
  <c r="U91" i="1"/>
  <c r="S91" i="1"/>
  <c r="T90" i="1"/>
  <c r="Q89" i="1"/>
  <c r="Q88" i="1" s="1"/>
  <c r="P89" i="1"/>
  <c r="P88" i="1" s="1"/>
  <c r="U90" i="1"/>
  <c r="L89" i="1"/>
  <c r="L88" i="1" s="1"/>
  <c r="I89" i="1"/>
  <c r="I88" i="1" s="1"/>
  <c r="H89" i="1"/>
  <c r="H88" i="1" s="1"/>
  <c r="V90" i="1"/>
  <c r="S90" i="1"/>
  <c r="D89" i="1"/>
  <c r="D88" i="1" s="1"/>
  <c r="R89" i="1"/>
  <c r="O89" i="1"/>
  <c r="O88" i="1" s="1"/>
  <c r="N89" i="1"/>
  <c r="K89" i="1"/>
  <c r="K88" i="1" s="1"/>
  <c r="J89" i="1"/>
  <c r="G89" i="1"/>
  <c r="G88" i="1" s="1"/>
  <c r="F89" i="1"/>
  <c r="R88" i="1"/>
  <c r="N88" i="1"/>
  <c r="J88" i="1"/>
  <c r="F88" i="1"/>
  <c r="V87" i="1"/>
  <c r="U87" i="1"/>
  <c r="T87" i="1"/>
  <c r="S87" i="1"/>
  <c r="V86" i="1"/>
  <c r="S86" i="1"/>
  <c r="R84" i="1"/>
  <c r="R83" i="1" s="1"/>
  <c r="R82" i="1" s="1"/>
  <c r="O84" i="1"/>
  <c r="O83" i="1" s="1"/>
  <c r="N84" i="1"/>
  <c r="N83" i="1" s="1"/>
  <c r="N82" i="1" s="1"/>
  <c r="K84" i="1"/>
  <c r="K83" i="1" s="1"/>
  <c r="J84" i="1"/>
  <c r="J83" i="1" s="1"/>
  <c r="J82" i="1" s="1"/>
  <c r="G84" i="1"/>
  <c r="G83" i="1" s="1"/>
  <c r="F84" i="1"/>
  <c r="S85" i="1"/>
  <c r="Q84" i="1"/>
  <c r="Q83" i="1" s="1"/>
  <c r="P84" i="1"/>
  <c r="M84" i="1"/>
  <c r="M83" i="1" s="1"/>
  <c r="L84" i="1"/>
  <c r="I84" i="1"/>
  <c r="I83" i="1" s="1"/>
  <c r="H84" i="1"/>
  <c r="E84" i="1"/>
  <c r="E83" i="1" s="1"/>
  <c r="D84" i="1"/>
  <c r="P83" i="1"/>
  <c r="L83" i="1"/>
  <c r="H83" i="1"/>
  <c r="H82" i="1" s="1"/>
  <c r="D83" i="1"/>
  <c r="T81" i="1"/>
  <c r="S81" i="1"/>
  <c r="V81" i="1"/>
  <c r="T80" i="1"/>
  <c r="S80" i="1"/>
  <c r="V80" i="1"/>
  <c r="T79" i="1"/>
  <c r="S79" i="1"/>
  <c r="V79" i="1"/>
  <c r="T78" i="1"/>
  <c r="S78" i="1"/>
  <c r="T77" i="1"/>
  <c r="S77" i="1"/>
  <c r="T76" i="1"/>
  <c r="S76" i="1"/>
  <c r="T75" i="1"/>
  <c r="S75" i="1"/>
  <c r="P74" i="1"/>
  <c r="P72" i="1" s="1"/>
  <c r="O74" i="1"/>
  <c r="O72" i="1" s="1"/>
  <c r="L74" i="1"/>
  <c r="K74" i="1"/>
  <c r="K72" i="1" s="1"/>
  <c r="H74" i="1"/>
  <c r="H72" i="1" s="1"/>
  <c r="G74" i="1"/>
  <c r="G72" i="1" s="1"/>
  <c r="D74" i="1"/>
  <c r="D72" i="1" s="1"/>
  <c r="R74" i="1"/>
  <c r="R72" i="1" s="1"/>
  <c r="Q74" i="1"/>
  <c r="N74" i="1"/>
  <c r="N72" i="1" s="1"/>
  <c r="M74" i="1"/>
  <c r="J74" i="1"/>
  <c r="J72" i="1" s="1"/>
  <c r="I74" i="1"/>
  <c r="F74" i="1"/>
  <c r="F72" i="1" s="1"/>
  <c r="E74" i="1"/>
  <c r="T74" i="1" s="1"/>
  <c r="V73" i="1"/>
  <c r="U73" i="1"/>
  <c r="T73" i="1"/>
  <c r="S73" i="1"/>
  <c r="Q72" i="1"/>
  <c r="M72" i="1"/>
  <c r="I72" i="1"/>
  <c r="E72" i="1"/>
  <c r="T72" i="1" s="1"/>
  <c r="V71" i="1"/>
  <c r="U71" i="1"/>
  <c r="T71" i="1"/>
  <c r="S71" i="1"/>
  <c r="V70" i="1"/>
  <c r="U70" i="1"/>
  <c r="T70" i="1"/>
  <c r="S70" i="1"/>
  <c r="V69" i="1"/>
  <c r="U69" i="1"/>
  <c r="T69" i="1"/>
  <c r="S69" i="1"/>
  <c r="T68" i="1"/>
  <c r="R68" i="1"/>
  <c r="Q68" i="1"/>
  <c r="Q63" i="1" s="1"/>
  <c r="P68" i="1"/>
  <c r="O68" i="1"/>
  <c r="N68" i="1"/>
  <c r="M68" i="1"/>
  <c r="U68" i="1" s="1"/>
  <c r="L68" i="1"/>
  <c r="K68" i="1"/>
  <c r="J68" i="1"/>
  <c r="I68" i="1"/>
  <c r="I63" i="1" s="1"/>
  <c r="H68" i="1"/>
  <c r="G68" i="1"/>
  <c r="F68" i="1"/>
  <c r="V68" i="1" s="1"/>
  <c r="E68" i="1"/>
  <c r="S68" i="1" s="1"/>
  <c r="D68" i="1"/>
  <c r="V67" i="1"/>
  <c r="U67" i="1"/>
  <c r="T67" i="1"/>
  <c r="S67" i="1"/>
  <c r="V66" i="1"/>
  <c r="U66" i="1"/>
  <c r="T66" i="1"/>
  <c r="S66" i="1"/>
  <c r="V65" i="1"/>
  <c r="U65" i="1"/>
  <c r="T65" i="1"/>
  <c r="S65" i="1"/>
  <c r="T64" i="1"/>
  <c r="S64" i="1"/>
  <c r="R64" i="1"/>
  <c r="Q64" i="1"/>
  <c r="P64" i="1"/>
  <c r="P63" i="1" s="1"/>
  <c r="O64" i="1"/>
  <c r="O63" i="1" s="1"/>
  <c r="N64" i="1"/>
  <c r="M64" i="1"/>
  <c r="L64" i="1"/>
  <c r="L63" i="1" s="1"/>
  <c r="K64" i="1"/>
  <c r="K63" i="1" s="1"/>
  <c r="J64" i="1"/>
  <c r="I64" i="1"/>
  <c r="H64" i="1"/>
  <c r="H63" i="1" s="1"/>
  <c r="G64" i="1"/>
  <c r="G63" i="1" s="1"/>
  <c r="F64" i="1"/>
  <c r="V64" i="1" s="1"/>
  <c r="E64" i="1"/>
  <c r="D64" i="1"/>
  <c r="D63" i="1" s="1"/>
  <c r="R63" i="1"/>
  <c r="N63" i="1"/>
  <c r="J63" i="1"/>
  <c r="F63" i="1"/>
  <c r="V63" i="1" s="1"/>
  <c r="V62" i="1"/>
  <c r="U62" i="1"/>
  <c r="T62" i="1"/>
  <c r="S62" i="1"/>
  <c r="V61" i="1"/>
  <c r="U61" i="1"/>
  <c r="T61" i="1"/>
  <c r="S61" i="1"/>
  <c r="R60" i="1"/>
  <c r="Q60" i="1"/>
  <c r="P60" i="1"/>
  <c r="O60" i="1"/>
  <c r="N60" i="1"/>
  <c r="M60" i="1"/>
  <c r="U60" i="1" s="1"/>
  <c r="L60" i="1"/>
  <c r="K60" i="1"/>
  <c r="J60" i="1"/>
  <c r="I60" i="1"/>
  <c r="H60" i="1"/>
  <c r="G60" i="1"/>
  <c r="F60" i="1"/>
  <c r="V60" i="1" s="1"/>
  <c r="E60" i="1"/>
  <c r="T60" i="1" s="1"/>
  <c r="D60" i="1"/>
  <c r="U59" i="1"/>
  <c r="V59" i="1"/>
  <c r="T59" i="1"/>
  <c r="U58" i="1"/>
  <c r="V58" i="1"/>
  <c r="T58" i="1"/>
  <c r="U57" i="1"/>
  <c r="V57" i="1"/>
  <c r="T57" i="1"/>
  <c r="U56" i="1"/>
  <c r="V56" i="1"/>
  <c r="T56" i="1"/>
  <c r="U55" i="1"/>
  <c r="V55" i="1"/>
  <c r="U54" i="1"/>
  <c r="V54" i="1"/>
  <c r="Q50" i="1"/>
  <c r="Q47" i="1" s="1"/>
  <c r="Q46" i="1" s="1"/>
  <c r="U53" i="1"/>
  <c r="I50" i="1"/>
  <c r="I47" i="1" s="1"/>
  <c r="I46" i="1" s="1"/>
  <c r="V53" i="1"/>
  <c r="E50" i="1"/>
  <c r="U52" i="1"/>
  <c r="S52" i="1"/>
  <c r="V52" i="1"/>
  <c r="T52" i="1"/>
  <c r="T51" i="1"/>
  <c r="S51" i="1"/>
  <c r="P50" i="1"/>
  <c r="P47" i="1" s="1"/>
  <c r="P46" i="1" s="1"/>
  <c r="L50" i="1"/>
  <c r="L47" i="1" s="1"/>
  <c r="K50" i="1"/>
  <c r="H50" i="1"/>
  <c r="H47" i="1" s="1"/>
  <c r="H46" i="1" s="1"/>
  <c r="G50" i="1"/>
  <c r="U51" i="1"/>
  <c r="D50" i="1"/>
  <c r="D47" i="1" s="1"/>
  <c r="D46" i="1" s="1"/>
  <c r="R50" i="1"/>
  <c r="O50" i="1"/>
  <c r="N50" i="1"/>
  <c r="J50" i="1"/>
  <c r="F50" i="1"/>
  <c r="S49" i="1"/>
  <c r="T49" i="1"/>
  <c r="S48" i="1"/>
  <c r="O47" i="1"/>
  <c r="O46" i="1" s="1"/>
  <c r="T48" i="1"/>
  <c r="R47" i="1"/>
  <c r="R46" i="1" s="1"/>
  <c r="N47" i="1"/>
  <c r="N46" i="1" s="1"/>
  <c r="J47" i="1"/>
  <c r="J46" i="1" s="1"/>
  <c r="F47" i="1"/>
  <c r="F46" i="1" s="1"/>
  <c r="V43" i="1"/>
  <c r="U43" i="1"/>
  <c r="T43" i="1"/>
  <c r="S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S42" i="1" s="1"/>
  <c r="D42" i="1"/>
  <c r="T41" i="1"/>
  <c r="R41" i="1"/>
  <c r="Q41" i="1"/>
  <c r="P41" i="1"/>
  <c r="O41" i="1"/>
  <c r="N41" i="1"/>
  <c r="M41" i="1"/>
  <c r="U41" i="1" s="1"/>
  <c r="L41" i="1"/>
  <c r="K41" i="1"/>
  <c r="J41" i="1"/>
  <c r="I41" i="1"/>
  <c r="H41" i="1"/>
  <c r="G41" i="1"/>
  <c r="F41" i="1"/>
  <c r="V41" i="1" s="1"/>
  <c r="E41" i="1"/>
  <c r="S41" i="1" s="1"/>
  <c r="D41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U40" i="1" s="1"/>
  <c r="E40" i="1"/>
  <c r="D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V39" i="1" s="1"/>
  <c r="E39" i="1"/>
  <c r="T39" i="1" s="1"/>
  <c r="D39" i="1"/>
  <c r="R38" i="1"/>
  <c r="Q38" i="1"/>
  <c r="P38" i="1"/>
  <c r="O38" i="1"/>
  <c r="N38" i="1"/>
  <c r="M38" i="1"/>
  <c r="U38" i="1" s="1"/>
  <c r="L38" i="1"/>
  <c r="K38" i="1"/>
  <c r="J38" i="1"/>
  <c r="I38" i="1"/>
  <c r="H38" i="1"/>
  <c r="G38" i="1"/>
  <c r="F38" i="1"/>
  <c r="V38" i="1" s="1"/>
  <c r="E38" i="1"/>
  <c r="S38" i="1" s="1"/>
  <c r="D38" i="1"/>
  <c r="T37" i="1"/>
  <c r="R37" i="1"/>
  <c r="Q37" i="1"/>
  <c r="P37" i="1"/>
  <c r="O37" i="1"/>
  <c r="N37" i="1"/>
  <c r="M37" i="1"/>
  <c r="U37" i="1" s="1"/>
  <c r="L37" i="1"/>
  <c r="K37" i="1"/>
  <c r="J37" i="1"/>
  <c r="I37" i="1"/>
  <c r="H37" i="1"/>
  <c r="G37" i="1"/>
  <c r="F37" i="1"/>
  <c r="E37" i="1"/>
  <c r="S37" i="1" s="1"/>
  <c r="D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T28" i="1"/>
  <c r="R28" i="1"/>
  <c r="Q28" i="1"/>
  <c r="P28" i="1"/>
  <c r="O28" i="1"/>
  <c r="N28" i="1"/>
  <c r="M28" i="1"/>
  <c r="L28" i="1"/>
  <c r="S28" i="1" s="1"/>
  <c r="K28" i="1"/>
  <c r="J28" i="1"/>
  <c r="I28" i="1"/>
  <c r="H28" i="1"/>
  <c r="G28" i="1"/>
  <c r="F28" i="1"/>
  <c r="U28" i="1" s="1"/>
  <c r="E28" i="1"/>
  <c r="D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V27" i="1" s="1"/>
  <c r="E27" i="1"/>
  <c r="T27" i="1" s="1"/>
  <c r="D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V26" i="1" s="1"/>
  <c r="E26" i="1"/>
  <c r="S26" i="1" s="1"/>
  <c r="D26" i="1"/>
  <c r="R25" i="1"/>
  <c r="Q25" i="1"/>
  <c r="P25" i="1"/>
  <c r="O25" i="1"/>
  <c r="N25" i="1"/>
  <c r="M25" i="1"/>
  <c r="U25" i="1" s="1"/>
  <c r="L25" i="1"/>
  <c r="K25" i="1"/>
  <c r="J25" i="1"/>
  <c r="I25" i="1"/>
  <c r="H25" i="1"/>
  <c r="G25" i="1"/>
  <c r="F25" i="1"/>
  <c r="V25" i="1" s="1"/>
  <c r="E25" i="1"/>
  <c r="T25" i="1" s="1"/>
  <c r="D25" i="1"/>
  <c r="R24" i="1"/>
  <c r="N24" i="1"/>
  <c r="J24" i="1"/>
  <c r="H24" i="1"/>
  <c r="F20" i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F23" i="1" l="1"/>
  <c r="J23" i="1"/>
  <c r="J22" i="1" s="1"/>
  <c r="J21" i="1" s="1"/>
  <c r="J45" i="1"/>
  <c r="J44" i="1" s="1"/>
  <c r="N23" i="1"/>
  <c r="N22" i="1" s="1"/>
  <c r="N21" i="1" s="1"/>
  <c r="N45" i="1"/>
  <c r="N44" i="1" s="1"/>
  <c r="V37" i="1"/>
  <c r="R23" i="1"/>
  <c r="R22" i="1" s="1"/>
  <c r="R21" i="1" s="1"/>
  <c r="R45" i="1"/>
  <c r="R44" i="1" s="1"/>
  <c r="G47" i="1"/>
  <c r="G46" i="1" s="1"/>
  <c r="K47" i="1"/>
  <c r="K46" i="1" s="1"/>
  <c r="O23" i="1"/>
  <c r="O45" i="1"/>
  <c r="O44" i="1" s="1"/>
  <c r="D23" i="1"/>
  <c r="H23" i="1"/>
  <c r="H22" i="1" s="1"/>
  <c r="H21" i="1" s="1"/>
  <c r="H45" i="1"/>
  <c r="H44" i="1" s="1"/>
  <c r="P23" i="1"/>
  <c r="T50" i="1"/>
  <c r="S50" i="1"/>
  <c r="E47" i="1"/>
  <c r="I45" i="1"/>
  <c r="I44" i="1" s="1"/>
  <c r="I23" i="1"/>
  <c r="Q23" i="1"/>
  <c r="S25" i="1"/>
  <c r="T26" i="1"/>
  <c r="U27" i="1"/>
  <c r="V28" i="1"/>
  <c r="T38" i="1"/>
  <c r="U39" i="1"/>
  <c r="V40" i="1"/>
  <c r="T42" i="1"/>
  <c r="U48" i="1"/>
  <c r="V48" i="1" s="1"/>
  <c r="U49" i="1"/>
  <c r="V49" i="1" s="1"/>
  <c r="M50" i="1"/>
  <c r="M47" i="1" s="1"/>
  <c r="V51" i="1"/>
  <c r="T55" i="1"/>
  <c r="S55" i="1"/>
  <c r="V77" i="1"/>
  <c r="D82" i="1"/>
  <c r="D24" i="1" s="1"/>
  <c r="V104" i="1"/>
  <c r="U104" i="1"/>
  <c r="U26" i="1"/>
  <c r="U42" i="1"/>
  <c r="V42" i="1" s="1"/>
  <c r="U47" i="1"/>
  <c r="V47" i="1" s="1"/>
  <c r="T83" i="1"/>
  <c r="S83" i="1"/>
  <c r="T53" i="1"/>
  <c r="S53" i="1"/>
  <c r="S74" i="1"/>
  <c r="L72" i="1"/>
  <c r="L46" i="1" s="1"/>
  <c r="L82" i="1"/>
  <c r="L24" i="1" s="1"/>
  <c r="V84" i="1"/>
  <c r="U84" i="1"/>
  <c r="F83" i="1"/>
  <c r="T54" i="1"/>
  <c r="S54" i="1"/>
  <c r="V72" i="1"/>
  <c r="U72" i="1"/>
  <c r="P82" i="1"/>
  <c r="P24" i="1" s="1"/>
  <c r="I82" i="1"/>
  <c r="I24" i="1" s="1"/>
  <c r="Q82" i="1"/>
  <c r="Q24" i="1" s="1"/>
  <c r="G82" i="1"/>
  <c r="G24" i="1" s="1"/>
  <c r="K82" i="1"/>
  <c r="K24" i="1" s="1"/>
  <c r="O82" i="1"/>
  <c r="O24" i="1" s="1"/>
  <c r="S56" i="1"/>
  <c r="S57" i="1"/>
  <c r="S58" i="1"/>
  <c r="S59" i="1"/>
  <c r="S60" i="1"/>
  <c r="U64" i="1"/>
  <c r="S72" i="1"/>
  <c r="U75" i="1"/>
  <c r="V75" i="1" s="1"/>
  <c r="U76" i="1"/>
  <c r="V76" i="1" s="1"/>
  <c r="U77" i="1"/>
  <c r="U78" i="1"/>
  <c r="V78" i="1" s="1"/>
  <c r="U79" i="1"/>
  <c r="U80" i="1"/>
  <c r="U81" i="1"/>
  <c r="S84" i="1"/>
  <c r="T85" i="1"/>
  <c r="T86" i="1"/>
  <c r="E89" i="1"/>
  <c r="M89" i="1"/>
  <c r="M88" i="1" s="1"/>
  <c r="M82" i="1" s="1"/>
  <c r="M24" i="1" s="1"/>
  <c r="S92" i="1"/>
  <c r="T93" i="1"/>
  <c r="T95" i="1"/>
  <c r="U96" i="1"/>
  <c r="U97" i="1"/>
  <c r="U98" i="1"/>
  <c r="S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2" i="1"/>
  <c r="U123" i="1"/>
  <c r="U124" i="1"/>
  <c r="U125" i="1"/>
  <c r="U126" i="1"/>
  <c r="U127" i="1"/>
  <c r="U128" i="1"/>
  <c r="U129" i="1"/>
  <c r="U130" i="1"/>
  <c r="U131" i="1"/>
  <c r="U132" i="1"/>
  <c r="U133" i="1"/>
  <c r="E63" i="1"/>
  <c r="M63" i="1"/>
  <c r="U63" i="1"/>
  <c r="U74" i="1"/>
  <c r="T84" i="1"/>
  <c r="U85" i="1"/>
  <c r="U86" i="1"/>
  <c r="U88" i="1"/>
  <c r="V88" i="1" s="1"/>
  <c r="U93" i="1"/>
  <c r="U95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2" i="1"/>
  <c r="V74" i="1"/>
  <c r="V85" i="1"/>
  <c r="V105" i="1"/>
  <c r="U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55" i="1"/>
  <c r="S277" i="1"/>
  <c r="T278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U278" i="1"/>
  <c r="V278" i="1" s="1"/>
  <c r="U277" i="1"/>
  <c r="V277" i="1" s="1"/>
  <c r="L23" i="1" l="1"/>
  <c r="L22" i="1" s="1"/>
  <c r="L21" i="1" s="1"/>
  <c r="L45" i="1"/>
  <c r="L44" i="1" s="1"/>
  <c r="M46" i="1"/>
  <c r="Q45" i="1"/>
  <c r="Q44" i="1" s="1"/>
  <c r="D22" i="1"/>
  <c r="D21" i="1" s="1"/>
  <c r="K23" i="1"/>
  <c r="K22" i="1" s="1"/>
  <c r="K21" i="1" s="1"/>
  <c r="K45" i="1"/>
  <c r="K44" i="1" s="1"/>
  <c r="S63" i="1"/>
  <c r="T63" i="1"/>
  <c r="U89" i="1"/>
  <c r="V89" i="1" s="1"/>
  <c r="I22" i="1"/>
  <c r="I21" i="1" s="1"/>
  <c r="G23" i="1"/>
  <c r="G22" i="1" s="1"/>
  <c r="G21" i="1" s="1"/>
  <c r="G45" i="1"/>
  <c r="G44" i="1" s="1"/>
  <c r="P45" i="1"/>
  <c r="P44" i="1" s="1"/>
  <c r="T89" i="1"/>
  <c r="S89" i="1"/>
  <c r="E88" i="1"/>
  <c r="U83" i="1"/>
  <c r="F82" i="1"/>
  <c r="V83" i="1"/>
  <c r="U50" i="1"/>
  <c r="V50" i="1" s="1"/>
  <c r="Q22" i="1"/>
  <c r="Q21" i="1" s="1"/>
  <c r="S47" i="1"/>
  <c r="E46" i="1"/>
  <c r="T47" i="1"/>
  <c r="P22" i="1"/>
  <c r="P21" i="1" s="1"/>
  <c r="D45" i="1"/>
  <c r="D44" i="1" s="1"/>
  <c r="O22" i="1"/>
  <c r="O21" i="1" s="1"/>
  <c r="S88" i="1" l="1"/>
  <c r="T88" i="1"/>
  <c r="E82" i="1"/>
  <c r="E45" i="1"/>
  <c r="T46" i="1"/>
  <c r="S46" i="1"/>
  <c r="E23" i="1"/>
  <c r="M45" i="1"/>
  <c r="M44" i="1" s="1"/>
  <c r="M23" i="1"/>
  <c r="U46" i="1"/>
  <c r="V46" i="1" s="1"/>
  <c r="U82" i="1"/>
  <c r="V82" i="1" s="1"/>
  <c r="F24" i="1"/>
  <c r="F45" i="1"/>
  <c r="T45" i="1" l="1"/>
  <c r="S45" i="1"/>
  <c r="E44" i="1"/>
  <c r="T23" i="1"/>
  <c r="S23" i="1"/>
  <c r="E22" i="1"/>
  <c r="T82" i="1"/>
  <c r="S82" i="1"/>
  <c r="E24" i="1"/>
  <c r="U45" i="1"/>
  <c r="F44" i="1"/>
  <c r="V45" i="1"/>
  <c r="U24" i="1"/>
  <c r="V24" i="1"/>
  <c r="F22" i="1"/>
  <c r="M22" i="1"/>
  <c r="M21" i="1" s="1"/>
  <c r="U23" i="1"/>
  <c r="V23" i="1" s="1"/>
  <c r="F21" i="1" l="1"/>
  <c r="U22" i="1"/>
  <c r="V22" i="1" s="1"/>
  <c r="V44" i="1"/>
  <c r="U44" i="1"/>
  <c r="T44" i="1"/>
  <c r="S44" i="1"/>
  <c r="S22" i="1"/>
  <c r="E21" i="1"/>
  <c r="T22" i="1"/>
  <c r="T24" i="1"/>
  <c r="S24" i="1"/>
  <c r="T21" i="1" l="1"/>
  <c r="S21" i="1"/>
  <c r="U21" i="1"/>
  <c r="V21" i="1" l="1"/>
</calcChain>
</file>

<file path=xl/sharedStrings.xml><?xml version="1.0" encoding="utf-8"?>
<sst xmlns="http://schemas.openxmlformats.org/spreadsheetml/2006/main" count="1257" uniqueCount="543">
  <si>
    <t>Приложение  № 3</t>
  </si>
  <si>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</si>
  <si>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</si>
  <si>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</si>
  <si>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>за 2023 год</t>
  </si>
  <si>
    <t>Отчет о реализации инвестиционной программы Акционерного общества "Чеченэнерго"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</si>
  <si>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</si>
  <si>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</si>
  <si>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</si>
  <si>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</si>
  <si>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</si>
  <si>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</si>
  <si>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</si>
  <si>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2023 году</t>
  </si>
  <si>
    <t>Отклонение от плана ввода основных средств 2023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</si>
  <si>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</si>
  <si>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</si>
  <si>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</si>
  <si>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</si>
  <si>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</si>
  <si>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</si>
  <si>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</si>
  <si>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</si>
  <si>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</si>
  <si>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</si>
  <si>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</si>
  <si>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</si>
  <si>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 xml:space="preserve"> %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</si>
  <si>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</si>
  <si>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</si>
  <si>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</si>
  <si>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</si>
  <si>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</si>
  <si>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</si>
  <si>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</si>
  <si>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</si>
  <si>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</si>
  <si>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</si>
  <si>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</si>
  <si>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</si>
  <si>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</si>
  <si>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</si>
  <si>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</si>
  <si>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</si>
  <si>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</si>
  <si>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</si>
  <si>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</si>
  <si>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</si>
  <si>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</si>
  <si>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</si>
  <si>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</si>
  <si>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</si>
  <si>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</si>
  <si>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</si>
  <si>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</si>
  <si>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</si>
  <si>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</si>
  <si>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</si>
  <si>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</si>
  <si>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</si>
  <si>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</si>
  <si>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</si>
  <si>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</si>
  <si>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</si>
  <si>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</si>
  <si>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</si>
  <si>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</si>
  <si>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</si>
  <si>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</si>
  <si>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</si>
  <si>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</si>
  <si>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</si>
  <si>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</si>
  <si>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</si>
  <si>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</si>
  <si>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</si>
  <si>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</si>
  <si>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</si>
  <si>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</si>
  <si>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</si>
  <si>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</si>
  <si>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</si>
  <si>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</si>
  <si>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</si>
  <si>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</si>
  <si>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</si>
  <si>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</si>
  <si>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</si>
  <si>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</si>
  <si>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</si>
  <si>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</si>
  <si>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</si>
  <si>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</si>
  <si>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</si>
  <si>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</si>
  <si>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</si>
  <si>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</si>
  <si>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</si>
  <si>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</si>
  <si>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</si>
  <si>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</si>
  <si>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</si>
  <si>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</si>
  <si>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</si>
  <si>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</si>
  <si>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</si>
  <si>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</si>
  <si>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</si>
  <si>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</si>
  <si>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</si>
  <si>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</si>
  <si>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</si>
  <si>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</si>
  <si>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</si>
  <si>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</si>
  <si>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</si>
  <si>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</si>
  <si>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</si>
  <si>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</si>
  <si>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</si>
  <si>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</si>
  <si>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</si>
  <si>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</si>
  <si>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</si>
  <si>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</si>
  <si>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</si>
  <si>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</si>
  <si>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</si>
  <si>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</si>
  <si>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</si>
  <si>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</si>
  <si>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</si>
  <si>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</si>
  <si>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</si>
  <si>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</si>
  <si>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</si>
  <si>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</si>
  <si>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</si>
  <si>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</si>
  <si>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</si>
  <si>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</si>
  <si>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</si>
  <si>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</si>
  <si>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</si>
  <si>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</si>
  <si>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</si>
  <si>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</si>
  <si>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</si>
  <si>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</si>
  <si>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</si>
  <si>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</si>
  <si>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</si>
  <si>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</si>
  <si>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</si>
  <si>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</si>
  <si>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</si>
  <si>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</si>
  <si>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</si>
  <si>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</si>
  <si>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</si>
  <si>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</si>
  <si>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</si>
  <si>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</si>
  <si>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</si>
  <si>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</si>
  <si>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</si>
  <si>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</si>
  <si>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</si>
  <si>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</si>
  <si>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</si>
  <si>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</si>
  <si>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</si>
  <si>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</si>
  <si>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</si>
  <si>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</si>
  <si>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</si>
  <si>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</si>
  <si>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</si>
  <si>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</si>
  <si>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</si>
  <si>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</si>
  <si>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</si>
  <si>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</si>
  <si>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</si>
  <si>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</si>
  <si>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</si>
  <si>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</si>
  <si>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</si>
  <si>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</si>
  <si>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</si>
  <si>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</si>
  <si>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</si>
  <si>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</si>
  <si>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</si>
  <si>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</si>
  <si>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</si>
  <si>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</si>
  <si>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</si>
  <si>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</si>
  <si>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</si>
  <si>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</si>
  <si>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</si>
  <si>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</si>
  <si>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</si>
  <si>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</si>
  <si>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</si>
  <si>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</si>
  <si>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</si>
  <si>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</si>
  <si>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</si>
  <si>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</si>
  <si>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</si>
  <si>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</si>
  <si>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</si>
  <si>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</si>
  <si>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</si>
  <si>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</si>
  <si>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</si>
  <si>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</si>
  <si>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</si>
  <si>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</si>
  <si>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</si>
  <si>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</si>
  <si>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</si>
  <si>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</si>
  <si>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</si>
  <si>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</si>
  <si>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</si>
  <si>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</si>
  <si>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</si>
  <si>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</si>
  <si>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</si>
  <si>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</si>
  <si>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</si>
  <si>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</si>
  <si>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</si>
  <si>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</si>
  <si>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</si>
  <si>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</si>
  <si>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</si>
  <si>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</si>
  <si>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</si>
  <si>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</si>
  <si>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</si>
  <si>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</si>
  <si>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</si>
  <si>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</si>
  <si>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</si>
  <si>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</si>
  <si>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</si>
  <si>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</si>
  <si>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</si>
  <si>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</si>
  <si>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</si>
  <si>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</si>
  <si>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</si>
  <si>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</si>
  <si>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</si>
  <si>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</si>
  <si>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</si>
  <si>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</si>
  <si>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</si>
  <si>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</si>
  <si>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</si>
  <si>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</si>
  <si>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</si>
  <si>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</si>
  <si>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</si>
  <si>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</si>
  <si>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</si>
  <si>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</si>
  <si>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</si>
  <si>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</si>
  <si>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</si>
  <si>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</si>
  <si>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</si>
  <si>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</si>
  <si>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</si>
  <si>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</si>
  <si>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</si>
  <si>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</si>
  <si>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</si>
  <si>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</si>
  <si>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</si>
  <si>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</si>
  <si>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</si>
  <si>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</si>
  <si>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</si>
  <si>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</si>
  <si>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</si>
  <si>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</si>
  <si>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</si>
  <si>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</si>
  <si>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</si>
  <si>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</si>
  <si>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</si>
  <si>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</si>
  <si>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</si>
  <si>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</si>
  <si>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</si>
  <si>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</si>
  <si>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</si>
  <si>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</si>
  <si>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</si>
  <si>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</si>
  <si>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</si>
  <si>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</si>
  <si>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</si>
  <si>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</si>
  <si>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</si>
  <si>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</si>
  <si>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</si>
  <si>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</si>
  <si>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</si>
  <si>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</si>
  <si>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</si>
  <si>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</si>
  <si>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</si>
  <si>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</si>
  <si>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</si>
  <si>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</si>
  <si>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</si>
  <si>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</si>
  <si>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</si>
  <si>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</si>
  <si>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</si>
  <si>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</si>
  <si>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</si>
  <si>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</si>
  <si>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</si>
  <si>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</si>
  <si>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</si>
  <si>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</si>
  <si>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</si>
  <si>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</si>
  <si>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</si>
  <si>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</si>
  <si>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</si>
  <si>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</si>
  <si>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</si>
  <si>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</si>
  <si>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</si>
  <si>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</si>
  <si>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</si>
  <si>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</si>
  <si>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</si>
  <si>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</si>
  <si>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</si>
  <si>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</si>
  <si>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</si>
  <si>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</si>
  <si>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</si>
  <si>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</si>
  <si>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</si>
  <si>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</si>
  <si>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</si>
  <si>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</si>
  <si>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</si>
  <si>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</si>
  <si>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</si>
  <si>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</si>
  <si>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</si>
  <si>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</si>
  <si>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</si>
  <si>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</si>
  <si>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</si>
  <si>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</si>
  <si>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</si>
  <si>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</si>
  <si>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</si>
  <si>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</si>
  <si>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</si>
  <si>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</si>
  <si>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</si>
  <si>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</si>
  <si>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</si>
  <si>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</si>
  <si>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</si>
  <si>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</si>
  <si>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</si>
  <si>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</si>
  <si>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</si>
  <si>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</si>
  <si>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</si>
  <si>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</si>
  <si>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</si>
  <si>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</si>
  <si>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</si>
  <si>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</si>
  <si>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</si>
  <si>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</si>
  <si>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</si>
  <si>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</si>
  <si>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</si>
  <si>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</si>
  <si>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</si>
  <si>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</si>
  <si>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</si>
  <si>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</si>
  <si>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</si>
  <si>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</si>
  <si>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</si>
  <si>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</si>
  <si>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</si>
  <si>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</si>
  <si>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</si>
  <si>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</si>
  <si>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</si>
  <si>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</si>
  <si>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</si>
  <si>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</si>
  <si>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</si>
  <si>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</si>
  <si>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</si>
  <si>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</si>
  <si>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</si>
  <si>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</si>
  <si>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</si>
  <si>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</si>
  <si>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</si>
  <si>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</si>
  <si>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</si>
  <si>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</si>
  <si>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</si>
  <si>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</si>
  <si>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</si>
  <si>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</si>
  <si>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</si>
  <si>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</si>
  <si>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</si>
  <si>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</si>
  <si>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</si>
  <si>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</si>
  <si>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</si>
  <si>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</si>
  <si>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</si>
  <si>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</si>
  <si>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</si>
  <si>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</si>
  <si>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</si>
  <si>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</si>
  <si>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</si>
  <si>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</si>
  <si>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</si>
  <si>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</si>
  <si>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</si>
  <si>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</si>
  <si>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</si>
  <si>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</si>
  <si>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</si>
  <si>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</si>
  <si>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</si>
  <si>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</si>
  <si>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</si>
  <si>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</si>
  <si>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</si>
  <si>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</si>
  <si>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</si>
  <si>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</si>
  <si>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</si>
  <si>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</si>
  <si>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</si>
  <si>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</si>
  <si>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</si>
  <si>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</si>
  <si>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</si>
  <si>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</si>
  <si>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</si>
  <si>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</si>
  <si>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</si>
  <si>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</si>
  <si>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</si>
  <si>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</si>
  <si>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</si>
  <si>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</si>
  <si>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</si>
  <si>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</si>
  <si>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</si>
  <si>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</si>
  <si>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</si>
  <si>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</si>
  <si>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</si>
  <si>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</si>
  <si>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</si>
  <si>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</si>
  <si>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</si>
  <si>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</si>
  <si>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</si>
  <si>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</si>
  <si>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</si>
  <si>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</si>
  <si>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</si>
  <si>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</si>
  <si>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</si>
  <si>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</si>
  <si>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</si>
  <si>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</si>
  <si>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</si>
  <si>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</si>
  <si>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</si>
  <si>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</si>
  <si>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</si>
  <si>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</si>
  <si>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</si>
  <si>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</si>
  <si>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</si>
  <si>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</si>
  <si>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</si>
  <si>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</si>
  <si>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</si>
  <si>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</si>
  <si>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</si>
  <si>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</si>
  <si>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</si>
  <si>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</si>
  <si>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</si>
  <si>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</si>
  <si>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</si>
  <si>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</si>
  <si>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</si>
  <si>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</si>
  <si>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</si>
  <si>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</si>
  <si>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</si>
  <si>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</si>
  <si>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</si>
  <si>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Неисполнение договорных обязательств со стороны заявителя.</t>
  </si>
  <si>
    <t>По согласованию с Заявителем работы по строительству перенесены на 2024 год</t>
  </si>
  <si>
    <t>Исполнение договорных обязательств по ТП</t>
  </si>
  <si>
    <t>По согласованию с Заявителем работы по модернизации перенесены на 2024 год</t>
  </si>
  <si>
    <t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t>
  </si>
  <si>
    <t>Мероприятия в части касающейся обязательств сетевой организации выполненны в рамках ППН в декабре 2023 (K_Che300).</t>
  </si>
  <si>
    <t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t>
  </si>
  <si>
    <t xml:space="preserve">Снятие затрат в связи с уменьшением удельной стоимости установки оборудования. Заключено ДС к договору на уменьшение стоимости. </t>
  </si>
  <si>
    <t>Обусловлено исполнением мероприятий с опережением графика производства работ.</t>
  </si>
  <si>
    <t>Перевод на основные фонды оборудования приобретенного в 2022 году в целях укомплектования рабочих бригад</t>
  </si>
  <si>
    <t>Перевод на основные фонды оборудования приобретенного в 2022 году в рамках Программы подготовки к ОЗП.</t>
  </si>
  <si>
    <t>Ввод на основные фонды оборудования приобретенного в 2022 году</t>
  </si>
  <si>
    <t>Ввод в основные фонды ранее освоенных объектов</t>
  </si>
  <si>
    <t>Приобретение оборудования в связи с производственной необходимостью</t>
  </si>
  <si>
    <t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</si>
  <si>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t>
  </si>
  <si>
    <t xml:space="preserve"> 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</si>
</sst>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/>
    <xf numFmtId="0" fontId="2" fillId="0" borderId="0" xfId="1" applyFont="1" applyFill="1" applyBorder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/>
    <xf numFmtId="0" fontId="7" fillId="0" borderId="0" xfId="2" applyFont="1" applyFill="1" applyAlignment="1">
      <alignment vertical="center"/>
    </xf>
    <xf numFmtId="0" fontId="2" fillId="0" borderId="0" xfId="3" applyFont="1" applyFill="1" applyBorder="1" applyAlignment="1"/>
    <xf numFmtId="2" fontId="2" fillId="0" borderId="0" xfId="3" applyNumberFormat="1" applyFont="1" applyFill="1" applyBorder="1" applyAlignment="1"/>
    <xf numFmtId="0" fontId="9" fillId="0" borderId="0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9" fillId="0" borderId="1" xfId="4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 vertical="center" wrapText="1"/>
    </xf>
    <xf numFmtId="2" fontId="10" fillId="0" borderId="1" xfId="5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9" fontId="2" fillId="0" borderId="1" xfId="6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2" fontId="5" fillId="0" borderId="1" xfId="8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vertical="center" wrapText="1"/>
    </xf>
    <xf numFmtId="2" fontId="2" fillId="0" borderId="1" xfId="9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</cellXfs>
  <cellStyles count="10">
    <cellStyle name="Обычный" xfId="0" builtinId="0"/>
    <cellStyle name="Обычный 10" xfId="7"/>
    <cellStyle name="Обычный 11 2" xfId="5"/>
    <cellStyle name="Обычный 3" xfId="1"/>
    <cellStyle name="Обычный 3 21" xfId="6"/>
    <cellStyle name="Обычный 3 4" xfId="9"/>
    <cellStyle name="Обычный 5" xfId="4"/>
    <cellStyle name="Обычный 7" xfId="2"/>
    <cellStyle name="Обычный 7 3" xfId="8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5"/>
  <sheetViews>
    <sheetView tabSelected="1" zoomScale="60" zoomScaleNormal="60" workbookViewId="0">
      <selection activeCell="K20" sqref="K20"/>
    </sheetView>
  </sheetViews>
  <sheetFormatPr defaultRowHeight="15.75" x14ac:dyDescent="0.25"/>
  <cols>
    <col min="1" max="1" width="12" style="1" customWidth="1"/>
    <col min="2" max="2" width="47.85546875" style="1" customWidth="1"/>
    <col min="3" max="3" width="19.42578125" style="1" customWidth="1"/>
    <col min="4" max="4" width="20.140625" style="1" customWidth="1"/>
    <col min="5" max="5" width="14.5703125" style="1" customWidth="1"/>
    <col min="6" max="11" width="14.7109375" style="1" customWidth="1"/>
    <col min="12" max="19" width="14.85546875" style="1" customWidth="1"/>
    <col min="20" max="20" width="11.28515625" style="1" customWidth="1"/>
    <col min="21" max="21" width="16.140625" style="1" customWidth="1"/>
    <col min="22" max="22" width="11.140625" style="1" customWidth="1"/>
    <col min="23" max="23" width="45.5703125" style="1" customWidth="1"/>
    <col min="24" max="16384" width="9.140625" style="1"/>
  </cols>
  <sheetData>
    <row r="1" spans="1:52" ht="18.75" x14ac:dyDescent="0.25">
      <c r="S1" s="2"/>
      <c r="W1" s="3" t="s">
        <v>0</v>
      </c>
      <c r="Y1" s="2"/>
    </row>
    <row r="2" spans="1:52" ht="18.75" x14ac:dyDescent="0.3">
      <c r="S2" s="2"/>
      <c r="W2" s="4" t="s">
        <v>1</v>
      </c>
      <c r="Y2" s="2"/>
    </row>
    <row r="3" spans="1:52" ht="18.75" x14ac:dyDescent="0.3">
      <c r="S3" s="2"/>
      <c r="W3" s="4" t="s">
        <v>2</v>
      </c>
      <c r="Y3" s="2"/>
    </row>
    <row r="4" spans="1:52" s="6" customFormat="1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5"/>
      <c r="Y4" s="5"/>
      <c r="Z4" s="5"/>
      <c r="AA4" s="5"/>
    </row>
    <row r="5" spans="1:52" s="6" customFormat="1" ht="18.75" x14ac:dyDescent="0.3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7"/>
      <c r="Y5" s="7"/>
      <c r="Z5" s="7"/>
      <c r="AA5" s="7"/>
      <c r="AB5" s="7"/>
    </row>
    <row r="6" spans="1:52" s="6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52" s="6" customFormat="1" ht="18.75" x14ac:dyDescent="0.3">
      <c r="A7" s="39" t="s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7"/>
      <c r="Y7" s="7"/>
      <c r="Z7" s="7"/>
      <c r="AA7" s="7"/>
    </row>
    <row r="8" spans="1:52" x14ac:dyDescent="0.25">
      <c r="A8" s="36" t="s">
        <v>542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9"/>
      <c r="Y8" s="9"/>
      <c r="Z8" s="9"/>
      <c r="AA8" s="9"/>
    </row>
    <row r="9" spans="1:5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52" ht="18.75" x14ac:dyDescent="0.3">
      <c r="A10" s="40" t="s">
        <v>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11"/>
      <c r="Y10" s="11"/>
      <c r="Z10" s="11"/>
      <c r="AA10" s="11"/>
    </row>
    <row r="11" spans="1:52" ht="18.75" x14ac:dyDescent="0.3">
      <c r="AA11" s="4"/>
    </row>
    <row r="12" spans="1:52" ht="18.75" x14ac:dyDescent="0.25">
      <c r="A12" s="41" t="s">
        <v>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12"/>
      <c r="Y12" s="12"/>
      <c r="Z12" s="12"/>
      <c r="AA12" s="12"/>
    </row>
    <row r="13" spans="1:52" x14ac:dyDescent="0.25">
      <c r="A13" s="36" t="s">
        <v>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9"/>
      <c r="Y13" s="9"/>
      <c r="Z13" s="9"/>
      <c r="AA13" s="9"/>
    </row>
    <row r="14" spans="1:52" ht="15.75" customHeight="1" x14ac:dyDescent="0.25">
      <c r="A14" s="13"/>
      <c r="B14" s="13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6"/>
      <c r="AU14" s="6"/>
      <c r="AV14" s="6"/>
      <c r="AW14" s="6"/>
      <c r="AX14" s="6"/>
    </row>
    <row r="15" spans="1:52" ht="53.25" customHeight="1" x14ac:dyDescent="0.25">
      <c r="A15" s="37" t="s">
        <v>9</v>
      </c>
      <c r="B15" s="37" t="s">
        <v>10</v>
      </c>
      <c r="C15" s="37" t="s">
        <v>11</v>
      </c>
      <c r="D15" s="37" t="s">
        <v>12</v>
      </c>
      <c r="E15" s="34" t="s">
        <v>13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5" t="s">
        <v>14</v>
      </c>
      <c r="T15" s="35"/>
      <c r="U15" s="35"/>
      <c r="V15" s="35"/>
      <c r="W15" s="37" t="s">
        <v>15</v>
      </c>
      <c r="X15" s="15"/>
      <c r="Y15" s="15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ht="13.5" customHeight="1" x14ac:dyDescent="0.25">
      <c r="A16" s="37"/>
      <c r="B16" s="37"/>
      <c r="C16" s="37"/>
      <c r="D16" s="37"/>
      <c r="E16" s="34" t="s">
        <v>16</v>
      </c>
      <c r="F16" s="34"/>
      <c r="G16" s="34"/>
      <c r="H16" s="34"/>
      <c r="I16" s="34"/>
      <c r="J16" s="34"/>
      <c r="K16" s="34"/>
      <c r="L16" s="34" t="s">
        <v>17</v>
      </c>
      <c r="M16" s="34"/>
      <c r="N16" s="34"/>
      <c r="O16" s="34"/>
      <c r="P16" s="34"/>
      <c r="Q16" s="34"/>
      <c r="R16" s="34"/>
      <c r="S16" s="35"/>
      <c r="T16" s="35"/>
      <c r="U16" s="35"/>
      <c r="V16" s="35"/>
      <c r="W16" s="37"/>
      <c r="X16" s="15"/>
      <c r="Y16" s="15"/>
      <c r="Z16" s="15"/>
      <c r="AA16" s="15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ht="13.5" customHeight="1" x14ac:dyDescent="0.25">
      <c r="A17" s="37"/>
      <c r="B17" s="37"/>
      <c r="C17" s="37"/>
      <c r="D17" s="3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5"/>
      <c r="T17" s="35"/>
      <c r="U17" s="35"/>
      <c r="V17" s="35"/>
      <c r="W17" s="37"/>
      <c r="X17" s="15"/>
      <c r="Y17" s="15"/>
      <c r="Z17" s="15"/>
      <c r="AA17" s="15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ht="43.5" customHeight="1" x14ac:dyDescent="0.25">
      <c r="A18" s="37"/>
      <c r="B18" s="37"/>
      <c r="C18" s="37"/>
      <c r="D18" s="37"/>
      <c r="E18" s="16" t="s">
        <v>18</v>
      </c>
      <c r="F18" s="34" t="s">
        <v>19</v>
      </c>
      <c r="G18" s="34"/>
      <c r="H18" s="34"/>
      <c r="I18" s="34"/>
      <c r="J18" s="34"/>
      <c r="K18" s="34"/>
      <c r="L18" s="16" t="s">
        <v>18</v>
      </c>
      <c r="M18" s="34" t="s">
        <v>19</v>
      </c>
      <c r="N18" s="34"/>
      <c r="O18" s="34"/>
      <c r="P18" s="34"/>
      <c r="Q18" s="34"/>
      <c r="R18" s="34"/>
      <c r="S18" s="35" t="s">
        <v>18</v>
      </c>
      <c r="T18" s="35"/>
      <c r="U18" s="35" t="s">
        <v>19</v>
      </c>
      <c r="V18" s="35"/>
      <c r="W18" s="37"/>
      <c r="X18" s="15"/>
      <c r="Y18" s="15"/>
      <c r="Z18" s="15"/>
      <c r="AA18" s="15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ht="71.25" customHeight="1" x14ac:dyDescent="0.25">
      <c r="A19" s="37"/>
      <c r="B19" s="37"/>
      <c r="C19" s="37"/>
      <c r="D19" s="37"/>
      <c r="E19" s="17" t="s">
        <v>20</v>
      </c>
      <c r="F19" s="17" t="s">
        <v>20</v>
      </c>
      <c r="G19" s="18" t="s">
        <v>21</v>
      </c>
      <c r="H19" s="18" t="s">
        <v>22</v>
      </c>
      <c r="I19" s="18" t="s">
        <v>23</v>
      </c>
      <c r="J19" s="18" t="s">
        <v>24</v>
      </c>
      <c r="K19" s="18" t="s">
        <v>25</v>
      </c>
      <c r="L19" s="17" t="s">
        <v>20</v>
      </c>
      <c r="M19" s="17" t="s">
        <v>20</v>
      </c>
      <c r="N19" s="18" t="s">
        <v>21</v>
      </c>
      <c r="O19" s="18" t="s">
        <v>22</v>
      </c>
      <c r="P19" s="18" t="s">
        <v>23</v>
      </c>
      <c r="Q19" s="18" t="s">
        <v>24</v>
      </c>
      <c r="R19" s="18" t="s">
        <v>25</v>
      </c>
      <c r="S19" s="19" t="s">
        <v>26</v>
      </c>
      <c r="T19" s="19" t="s">
        <v>27</v>
      </c>
      <c r="U19" s="19" t="s">
        <v>26</v>
      </c>
      <c r="V19" s="19" t="s">
        <v>27</v>
      </c>
      <c r="W19" s="37"/>
      <c r="X19" s="15"/>
      <c r="Y19" s="15"/>
      <c r="Z19" s="15"/>
      <c r="AA19" s="15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x14ac:dyDescent="0.25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20">
        <f t="shared" ref="F20:W20" si="0">E20+1</f>
        <v>6</v>
      </c>
      <c r="G20" s="20">
        <f t="shared" si="0"/>
        <v>7</v>
      </c>
      <c r="H20" s="20">
        <f t="shared" si="0"/>
        <v>8</v>
      </c>
      <c r="I20" s="20">
        <f t="shared" si="0"/>
        <v>9</v>
      </c>
      <c r="J20" s="20">
        <f t="shared" si="0"/>
        <v>10</v>
      </c>
      <c r="K20" s="20">
        <f t="shared" si="0"/>
        <v>11</v>
      </c>
      <c r="L20" s="20">
        <f t="shared" si="0"/>
        <v>12</v>
      </c>
      <c r="M20" s="20">
        <f t="shared" si="0"/>
        <v>13</v>
      </c>
      <c r="N20" s="20">
        <f t="shared" si="0"/>
        <v>14</v>
      </c>
      <c r="O20" s="20">
        <f t="shared" si="0"/>
        <v>15</v>
      </c>
      <c r="P20" s="20">
        <f t="shared" si="0"/>
        <v>16</v>
      </c>
      <c r="Q20" s="20">
        <f t="shared" si="0"/>
        <v>17</v>
      </c>
      <c r="R20" s="20">
        <f t="shared" si="0"/>
        <v>18</v>
      </c>
      <c r="S20" s="20">
        <f t="shared" si="0"/>
        <v>19</v>
      </c>
      <c r="T20" s="20">
        <f t="shared" si="0"/>
        <v>20</v>
      </c>
      <c r="U20" s="20">
        <f t="shared" si="0"/>
        <v>21</v>
      </c>
      <c r="V20" s="20">
        <f t="shared" si="0"/>
        <v>22</v>
      </c>
      <c r="W20" s="20">
        <f t="shared" si="0"/>
        <v>23</v>
      </c>
      <c r="X20" s="15"/>
      <c r="Y20" s="15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31.5" x14ac:dyDescent="0.25">
      <c r="A21" s="20">
        <v>0</v>
      </c>
      <c r="B21" s="21" t="s">
        <v>28</v>
      </c>
      <c r="C21" s="20" t="s">
        <v>29</v>
      </c>
      <c r="D21" s="22">
        <f>D22+D29+D37+D43</f>
        <v>8106.9294027071865</v>
      </c>
      <c r="E21" s="22">
        <f t="shared" ref="E21:R21" si="1">E22+E29+E37+E43</f>
        <v>0</v>
      </c>
      <c r="F21" s="22">
        <f t="shared" si="1"/>
        <v>243.8612605576771</v>
      </c>
      <c r="G21" s="22">
        <f t="shared" si="1"/>
        <v>0</v>
      </c>
      <c r="H21" s="22">
        <f t="shared" si="1"/>
        <v>0</v>
      </c>
      <c r="I21" s="22">
        <f t="shared" si="1"/>
        <v>50.419308298333334</v>
      </c>
      <c r="J21" s="22">
        <f t="shared" si="1"/>
        <v>0</v>
      </c>
      <c r="K21" s="22">
        <f t="shared" si="1"/>
        <v>2054</v>
      </c>
      <c r="L21" s="22">
        <f t="shared" si="1"/>
        <v>0</v>
      </c>
      <c r="M21" s="22">
        <f t="shared" si="1"/>
        <v>758.40588715000001</v>
      </c>
      <c r="N21" s="22">
        <f t="shared" si="1"/>
        <v>14.109</v>
      </c>
      <c r="O21" s="22">
        <f t="shared" si="1"/>
        <v>0</v>
      </c>
      <c r="P21" s="22">
        <f t="shared" si="1"/>
        <v>323.55900000000003</v>
      </c>
      <c r="Q21" s="22">
        <f t="shared" si="1"/>
        <v>0</v>
      </c>
      <c r="R21" s="22">
        <f t="shared" si="1"/>
        <v>5039</v>
      </c>
      <c r="S21" s="23">
        <f t="shared" ref="S21:S85" si="2">IF($E21="нд","нд",$L21-$E21)</f>
        <v>0</v>
      </c>
      <c r="T21" s="24" t="str">
        <f t="shared" ref="T21:T84" si="3">IF($E21="нд","нд",IF((E21)&gt;0,S21/(E21),"-"))</f>
        <v>-</v>
      </c>
      <c r="U21" s="23">
        <f t="shared" ref="U21:U85" si="4">IF($F21="нд","нд",$M21-$F21)</f>
        <v>514.54462659232286</v>
      </c>
      <c r="V21" s="24">
        <f t="shared" ref="V21:V84" si="5">IF($F21="нд","нд",IF((F21)&gt;0,U21/(F21),"-"))</f>
        <v>2.1099892021210347</v>
      </c>
      <c r="W21" s="20" t="s">
        <v>30</v>
      </c>
      <c r="X21" s="15"/>
      <c r="Y21" s="15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ht="47.25" x14ac:dyDescent="0.25">
      <c r="A22" s="19" t="s">
        <v>31</v>
      </c>
      <c r="B22" s="25" t="s">
        <v>32</v>
      </c>
      <c r="C22" s="19" t="s">
        <v>29</v>
      </c>
      <c r="D22" s="22">
        <f>D23+D24+D25+D26+D27+D28</f>
        <v>7901.0990140233043</v>
      </c>
      <c r="E22" s="22">
        <f t="shared" ref="E22:R22" si="6">E23+E24+E25+E26+E27+E28</f>
        <v>0</v>
      </c>
      <c r="F22" s="22">
        <f t="shared" si="6"/>
        <v>207.07743623271344</v>
      </c>
      <c r="G22" s="22">
        <f t="shared" si="6"/>
        <v>0</v>
      </c>
      <c r="H22" s="22">
        <f t="shared" si="6"/>
        <v>0</v>
      </c>
      <c r="I22" s="22">
        <f t="shared" si="6"/>
        <v>50.419308298333334</v>
      </c>
      <c r="J22" s="22">
        <f t="shared" si="6"/>
        <v>0</v>
      </c>
      <c r="K22" s="22">
        <f t="shared" si="6"/>
        <v>556</v>
      </c>
      <c r="L22" s="22">
        <f t="shared" si="6"/>
        <v>0</v>
      </c>
      <c r="M22" s="22">
        <f t="shared" si="6"/>
        <v>723.23248627999999</v>
      </c>
      <c r="N22" s="22">
        <f t="shared" si="6"/>
        <v>14.109</v>
      </c>
      <c r="O22" s="22">
        <f t="shared" si="6"/>
        <v>0</v>
      </c>
      <c r="P22" s="22">
        <f t="shared" si="6"/>
        <v>323.55900000000003</v>
      </c>
      <c r="Q22" s="22">
        <f t="shared" si="6"/>
        <v>0</v>
      </c>
      <c r="R22" s="22">
        <f t="shared" si="6"/>
        <v>3582</v>
      </c>
      <c r="S22" s="23">
        <f t="shared" si="2"/>
        <v>0</v>
      </c>
      <c r="T22" s="24" t="str">
        <f t="shared" si="3"/>
        <v>-</v>
      </c>
      <c r="U22" s="23">
        <f t="shared" si="4"/>
        <v>516.15505004728652</v>
      </c>
      <c r="V22" s="24">
        <f t="shared" si="5"/>
        <v>2.4925702164248928</v>
      </c>
      <c r="W22" s="20" t="s">
        <v>30</v>
      </c>
      <c r="X22" s="26"/>
      <c r="Y22" s="26"/>
      <c r="Z22" s="26"/>
      <c r="AA22" s="26"/>
    </row>
    <row r="23" spans="1:52" x14ac:dyDescent="0.25">
      <c r="A23" s="27" t="s">
        <v>33</v>
      </c>
      <c r="B23" s="25" t="s">
        <v>34</v>
      </c>
      <c r="C23" s="27" t="s">
        <v>29</v>
      </c>
      <c r="D23" s="28">
        <f>D46</f>
        <v>2310.5242996068991</v>
      </c>
      <c r="E23" s="28">
        <f t="shared" ref="E23:R23" si="7">E46</f>
        <v>0</v>
      </c>
      <c r="F23" s="28">
        <f t="shared" si="7"/>
        <v>90.84250474119726</v>
      </c>
      <c r="G23" s="28">
        <f t="shared" si="7"/>
        <v>0</v>
      </c>
      <c r="H23" s="28">
        <f t="shared" si="7"/>
        <v>0</v>
      </c>
      <c r="I23" s="28">
        <f t="shared" si="7"/>
        <v>29.732308298333336</v>
      </c>
      <c r="J23" s="28">
        <f t="shared" si="7"/>
        <v>0</v>
      </c>
      <c r="K23" s="28">
        <f t="shared" si="7"/>
        <v>556</v>
      </c>
      <c r="L23" s="28">
        <f t="shared" si="7"/>
        <v>0</v>
      </c>
      <c r="M23" s="28">
        <f t="shared" si="7"/>
        <v>100.14802945</v>
      </c>
      <c r="N23" s="28">
        <f t="shared" si="7"/>
        <v>0.1</v>
      </c>
      <c r="O23" s="28">
        <f t="shared" si="7"/>
        <v>0</v>
      </c>
      <c r="P23" s="28">
        <f t="shared" si="7"/>
        <v>33.709000000000003</v>
      </c>
      <c r="Q23" s="28">
        <f t="shared" si="7"/>
        <v>0</v>
      </c>
      <c r="R23" s="28">
        <f t="shared" si="7"/>
        <v>3170</v>
      </c>
      <c r="S23" s="23">
        <f t="shared" si="2"/>
        <v>0</v>
      </c>
      <c r="T23" s="24" t="str">
        <f t="shared" si="3"/>
        <v>-</v>
      </c>
      <c r="U23" s="23">
        <f t="shared" si="4"/>
        <v>9.3055247088027357</v>
      </c>
      <c r="V23" s="24">
        <f t="shared" si="5"/>
        <v>0.10243580067847537</v>
      </c>
      <c r="W23" s="20" t="s">
        <v>30</v>
      </c>
    </row>
    <row r="24" spans="1:52" ht="31.5" x14ac:dyDescent="0.25">
      <c r="A24" s="29" t="s">
        <v>35</v>
      </c>
      <c r="B24" s="30" t="s">
        <v>36</v>
      </c>
      <c r="C24" s="29" t="s">
        <v>29</v>
      </c>
      <c r="D24" s="28">
        <f>D82</f>
        <v>1605.2879535527688</v>
      </c>
      <c r="E24" s="28">
        <f t="shared" ref="E24:R24" si="8">E82</f>
        <v>0</v>
      </c>
      <c r="F24" s="28">
        <f t="shared" si="8"/>
        <v>116.23493149151618</v>
      </c>
      <c r="G24" s="28">
        <f t="shared" si="8"/>
        <v>0</v>
      </c>
      <c r="H24" s="28">
        <f t="shared" si="8"/>
        <v>0</v>
      </c>
      <c r="I24" s="28">
        <f t="shared" si="8"/>
        <v>20.687000000000001</v>
      </c>
      <c r="J24" s="28">
        <f t="shared" si="8"/>
        <v>0</v>
      </c>
      <c r="K24" s="28">
        <f t="shared" si="8"/>
        <v>0</v>
      </c>
      <c r="L24" s="28">
        <f t="shared" si="8"/>
        <v>0</v>
      </c>
      <c r="M24" s="28">
        <f t="shared" si="8"/>
        <v>78.520997769999994</v>
      </c>
      <c r="N24" s="28">
        <f t="shared" si="8"/>
        <v>0</v>
      </c>
      <c r="O24" s="28">
        <f t="shared" si="8"/>
        <v>0</v>
      </c>
      <c r="P24" s="28">
        <f t="shared" si="8"/>
        <v>5.6870000000000003</v>
      </c>
      <c r="Q24" s="28">
        <f t="shared" si="8"/>
        <v>0</v>
      </c>
      <c r="R24" s="28">
        <f t="shared" si="8"/>
        <v>0</v>
      </c>
      <c r="S24" s="23">
        <f t="shared" si="2"/>
        <v>0</v>
      </c>
      <c r="T24" s="24" t="str">
        <f t="shared" si="3"/>
        <v>-</v>
      </c>
      <c r="U24" s="23">
        <f t="shared" si="4"/>
        <v>-37.713933721516185</v>
      </c>
      <c r="V24" s="24">
        <f t="shared" si="5"/>
        <v>-0.32446299264407336</v>
      </c>
      <c r="W24" s="20" t="s">
        <v>30</v>
      </c>
    </row>
    <row r="25" spans="1:52" ht="63" x14ac:dyDescent="0.25">
      <c r="A25" s="27" t="s">
        <v>37</v>
      </c>
      <c r="B25" s="25" t="s">
        <v>38</v>
      </c>
      <c r="C25" s="27" t="s">
        <v>29</v>
      </c>
      <c r="D25" s="28">
        <f>D101</f>
        <v>0</v>
      </c>
      <c r="E25" s="28">
        <f t="shared" ref="E25:R25" si="9">E101</f>
        <v>0</v>
      </c>
      <c r="F25" s="28">
        <f t="shared" si="9"/>
        <v>0</v>
      </c>
      <c r="G25" s="28">
        <f t="shared" si="9"/>
        <v>0</v>
      </c>
      <c r="H25" s="28">
        <f t="shared" si="9"/>
        <v>0</v>
      </c>
      <c r="I25" s="28">
        <f t="shared" si="9"/>
        <v>0</v>
      </c>
      <c r="J25" s="28">
        <f t="shared" si="9"/>
        <v>0</v>
      </c>
      <c r="K25" s="28">
        <f t="shared" si="9"/>
        <v>0</v>
      </c>
      <c r="L25" s="28">
        <f t="shared" si="9"/>
        <v>0</v>
      </c>
      <c r="M25" s="28">
        <f t="shared" si="9"/>
        <v>0</v>
      </c>
      <c r="N25" s="28">
        <f t="shared" si="9"/>
        <v>0</v>
      </c>
      <c r="O25" s="28">
        <f t="shared" si="9"/>
        <v>0</v>
      </c>
      <c r="P25" s="28">
        <f t="shared" si="9"/>
        <v>0</v>
      </c>
      <c r="Q25" s="28">
        <f t="shared" si="9"/>
        <v>0</v>
      </c>
      <c r="R25" s="28">
        <f t="shared" si="9"/>
        <v>0</v>
      </c>
      <c r="S25" s="23">
        <f t="shared" si="2"/>
        <v>0</v>
      </c>
      <c r="T25" s="24" t="str">
        <f t="shared" si="3"/>
        <v>-</v>
      </c>
      <c r="U25" s="23">
        <f t="shared" si="4"/>
        <v>0</v>
      </c>
      <c r="V25" s="24" t="str">
        <f t="shared" si="5"/>
        <v>-</v>
      </c>
      <c r="W25" s="20" t="s">
        <v>30</v>
      </c>
    </row>
    <row r="26" spans="1:52" ht="31.5" x14ac:dyDescent="0.25">
      <c r="A26" s="27" t="s">
        <v>39</v>
      </c>
      <c r="B26" s="25" t="s">
        <v>40</v>
      </c>
      <c r="C26" s="27" t="s">
        <v>29</v>
      </c>
      <c r="D26" s="28">
        <f t="shared" ref="D26:R26" si="10">D104</f>
        <v>2205.6725877273029</v>
      </c>
      <c r="E26" s="28">
        <f t="shared" si="10"/>
        <v>0</v>
      </c>
      <c r="F26" s="28">
        <f t="shared" si="10"/>
        <v>0</v>
      </c>
      <c r="G26" s="28">
        <f t="shared" si="10"/>
        <v>0</v>
      </c>
      <c r="H26" s="28">
        <f t="shared" si="10"/>
        <v>0</v>
      </c>
      <c r="I26" s="28">
        <f t="shared" si="10"/>
        <v>0</v>
      </c>
      <c r="J26" s="28">
        <f t="shared" si="10"/>
        <v>0</v>
      </c>
      <c r="K26" s="28">
        <f t="shared" si="10"/>
        <v>0</v>
      </c>
      <c r="L26" s="28">
        <f t="shared" si="10"/>
        <v>0</v>
      </c>
      <c r="M26" s="28">
        <f t="shared" si="10"/>
        <v>342.86904903999999</v>
      </c>
      <c r="N26" s="28">
        <f t="shared" si="10"/>
        <v>14.009</v>
      </c>
      <c r="O26" s="28">
        <f t="shared" si="10"/>
        <v>0</v>
      </c>
      <c r="P26" s="28">
        <f t="shared" si="10"/>
        <v>284.16300000000001</v>
      </c>
      <c r="Q26" s="28">
        <f t="shared" si="10"/>
        <v>0</v>
      </c>
      <c r="R26" s="28">
        <f t="shared" si="10"/>
        <v>0</v>
      </c>
      <c r="S26" s="23">
        <f t="shared" si="2"/>
        <v>0</v>
      </c>
      <c r="T26" s="24" t="str">
        <f t="shared" si="3"/>
        <v>-</v>
      </c>
      <c r="U26" s="23">
        <f t="shared" si="4"/>
        <v>342.86904903999999</v>
      </c>
      <c r="V26" s="24" t="str">
        <f t="shared" si="5"/>
        <v>-</v>
      </c>
      <c r="W26" s="20" t="s">
        <v>30</v>
      </c>
    </row>
    <row r="27" spans="1:52" ht="31.5" x14ac:dyDescent="0.25">
      <c r="A27" s="27" t="s">
        <v>41</v>
      </c>
      <c r="B27" s="25" t="s">
        <v>42</v>
      </c>
      <c r="C27" s="27" t="s">
        <v>29</v>
      </c>
      <c r="D27" s="28">
        <f>D121</f>
        <v>0</v>
      </c>
      <c r="E27" s="28">
        <f t="shared" ref="E27:R28" si="11">E121</f>
        <v>0</v>
      </c>
      <c r="F27" s="28">
        <f t="shared" si="11"/>
        <v>0</v>
      </c>
      <c r="G27" s="28">
        <f t="shared" si="11"/>
        <v>0</v>
      </c>
      <c r="H27" s="28">
        <f t="shared" si="11"/>
        <v>0</v>
      </c>
      <c r="I27" s="28">
        <f t="shared" si="11"/>
        <v>0</v>
      </c>
      <c r="J27" s="28">
        <f t="shared" si="11"/>
        <v>0</v>
      </c>
      <c r="K27" s="28">
        <f t="shared" si="11"/>
        <v>0</v>
      </c>
      <c r="L27" s="28">
        <f t="shared" si="11"/>
        <v>0</v>
      </c>
      <c r="M27" s="28">
        <f t="shared" si="11"/>
        <v>0</v>
      </c>
      <c r="N27" s="28">
        <f t="shared" si="11"/>
        <v>0</v>
      </c>
      <c r="O27" s="28">
        <f t="shared" si="11"/>
        <v>0</v>
      </c>
      <c r="P27" s="28">
        <f t="shared" si="11"/>
        <v>0</v>
      </c>
      <c r="Q27" s="28">
        <f t="shared" si="11"/>
        <v>0</v>
      </c>
      <c r="R27" s="28">
        <f t="shared" si="11"/>
        <v>0</v>
      </c>
      <c r="S27" s="23">
        <f t="shared" si="2"/>
        <v>0</v>
      </c>
      <c r="T27" s="24" t="str">
        <f t="shared" si="3"/>
        <v>-</v>
      </c>
      <c r="U27" s="23">
        <f t="shared" si="4"/>
        <v>0</v>
      </c>
      <c r="V27" s="24" t="str">
        <f t="shared" si="5"/>
        <v>-</v>
      </c>
      <c r="W27" s="20" t="s">
        <v>30</v>
      </c>
    </row>
    <row r="28" spans="1:52" x14ac:dyDescent="0.25">
      <c r="A28" s="27" t="s">
        <v>43</v>
      </c>
      <c r="B28" s="25" t="s">
        <v>44</v>
      </c>
      <c r="C28" s="27" t="s">
        <v>29</v>
      </c>
      <c r="D28" s="28">
        <f>D122</f>
        <v>1779.6141731363332</v>
      </c>
      <c r="E28" s="28">
        <f t="shared" si="11"/>
        <v>0</v>
      </c>
      <c r="F28" s="28">
        <f t="shared" si="11"/>
        <v>0</v>
      </c>
      <c r="G28" s="28">
        <f t="shared" si="11"/>
        <v>0</v>
      </c>
      <c r="H28" s="28">
        <f t="shared" si="11"/>
        <v>0</v>
      </c>
      <c r="I28" s="28">
        <f t="shared" si="11"/>
        <v>0</v>
      </c>
      <c r="J28" s="28">
        <f t="shared" si="11"/>
        <v>0</v>
      </c>
      <c r="K28" s="28">
        <f t="shared" si="11"/>
        <v>0</v>
      </c>
      <c r="L28" s="28">
        <f t="shared" si="11"/>
        <v>0</v>
      </c>
      <c r="M28" s="28">
        <f t="shared" si="11"/>
        <v>201.69441001999999</v>
      </c>
      <c r="N28" s="28">
        <f t="shared" si="11"/>
        <v>0</v>
      </c>
      <c r="O28" s="28">
        <f t="shared" si="11"/>
        <v>0</v>
      </c>
      <c r="P28" s="28">
        <f t="shared" si="11"/>
        <v>0</v>
      </c>
      <c r="Q28" s="28">
        <f t="shared" si="11"/>
        <v>0</v>
      </c>
      <c r="R28" s="28">
        <f t="shared" si="11"/>
        <v>412</v>
      </c>
      <c r="S28" s="23">
        <f t="shared" si="2"/>
        <v>0</v>
      </c>
      <c r="T28" s="24" t="str">
        <f t="shared" si="3"/>
        <v>-</v>
      </c>
      <c r="U28" s="23">
        <f t="shared" si="4"/>
        <v>201.69441001999999</v>
      </c>
      <c r="V28" s="24" t="str">
        <f t="shared" si="5"/>
        <v>-</v>
      </c>
      <c r="W28" s="20" t="s">
        <v>30</v>
      </c>
    </row>
    <row r="29" spans="1:52" ht="47.25" x14ac:dyDescent="0.25">
      <c r="A29" s="27" t="s">
        <v>45</v>
      </c>
      <c r="B29" s="25" t="s">
        <v>46</v>
      </c>
      <c r="C29" s="27" t="s">
        <v>29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3">
        <f t="shared" si="2"/>
        <v>0</v>
      </c>
      <c r="T29" s="24" t="str">
        <f t="shared" si="3"/>
        <v>-</v>
      </c>
      <c r="U29" s="23">
        <f t="shared" si="4"/>
        <v>0</v>
      </c>
      <c r="V29" s="24" t="str">
        <f t="shared" si="5"/>
        <v>-</v>
      </c>
      <c r="W29" s="20" t="s">
        <v>30</v>
      </c>
    </row>
    <row r="30" spans="1:52" ht="31.5" x14ac:dyDescent="0.25">
      <c r="A30" s="27" t="s">
        <v>47</v>
      </c>
      <c r="B30" s="25" t="s">
        <v>48</v>
      </c>
      <c r="C30" s="27" t="s">
        <v>29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3">
        <f t="shared" si="2"/>
        <v>0</v>
      </c>
      <c r="T30" s="24" t="str">
        <f t="shared" si="3"/>
        <v>-</v>
      </c>
      <c r="U30" s="23">
        <f t="shared" si="4"/>
        <v>0</v>
      </c>
      <c r="V30" s="24" t="str">
        <f t="shared" si="5"/>
        <v>-</v>
      </c>
      <c r="W30" s="20" t="s">
        <v>30</v>
      </c>
    </row>
    <row r="31" spans="1:52" x14ac:dyDescent="0.25">
      <c r="A31" s="27" t="s">
        <v>49</v>
      </c>
      <c r="B31" s="25" t="s">
        <v>50</v>
      </c>
      <c r="C31" s="27" t="s">
        <v>29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3">
        <f t="shared" si="2"/>
        <v>0</v>
      </c>
      <c r="T31" s="24" t="str">
        <f t="shared" si="3"/>
        <v>-</v>
      </c>
      <c r="U31" s="23">
        <f t="shared" si="4"/>
        <v>0</v>
      </c>
      <c r="V31" s="24" t="str">
        <f t="shared" si="5"/>
        <v>-</v>
      </c>
      <c r="W31" s="20" t="s">
        <v>30</v>
      </c>
    </row>
    <row r="32" spans="1:52" ht="31.5" x14ac:dyDescent="0.25">
      <c r="A32" s="27" t="s">
        <v>51</v>
      </c>
      <c r="B32" s="25" t="s">
        <v>52</v>
      </c>
      <c r="C32" s="27" t="s">
        <v>29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3">
        <f t="shared" si="2"/>
        <v>0</v>
      </c>
      <c r="T32" s="24" t="str">
        <f t="shared" si="3"/>
        <v>-</v>
      </c>
      <c r="U32" s="23">
        <f t="shared" si="4"/>
        <v>0</v>
      </c>
      <c r="V32" s="24" t="str">
        <f t="shared" si="5"/>
        <v>-</v>
      </c>
      <c r="W32" s="20" t="s">
        <v>30</v>
      </c>
    </row>
    <row r="33" spans="1:23" ht="47.25" x14ac:dyDescent="0.25">
      <c r="A33" s="27" t="s">
        <v>53</v>
      </c>
      <c r="B33" s="25" t="s">
        <v>54</v>
      </c>
      <c r="C33" s="27" t="s">
        <v>29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3">
        <f t="shared" si="2"/>
        <v>0</v>
      </c>
      <c r="T33" s="24" t="str">
        <f t="shared" si="3"/>
        <v>-</v>
      </c>
      <c r="U33" s="23">
        <f t="shared" si="4"/>
        <v>0</v>
      </c>
      <c r="V33" s="24" t="str">
        <f t="shared" si="5"/>
        <v>-</v>
      </c>
      <c r="W33" s="20" t="s">
        <v>30</v>
      </c>
    </row>
    <row r="34" spans="1:23" x14ac:dyDescent="0.25">
      <c r="A34" s="27" t="s">
        <v>55</v>
      </c>
      <c r="B34" s="25" t="s">
        <v>56</v>
      </c>
      <c r="C34" s="27" t="s">
        <v>29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3">
        <f t="shared" si="2"/>
        <v>0</v>
      </c>
      <c r="T34" s="24" t="str">
        <f t="shared" si="3"/>
        <v>-</v>
      </c>
      <c r="U34" s="23">
        <f t="shared" si="4"/>
        <v>0</v>
      </c>
      <c r="V34" s="24" t="str">
        <f t="shared" si="5"/>
        <v>-</v>
      </c>
      <c r="W34" s="20" t="s">
        <v>30</v>
      </c>
    </row>
    <row r="35" spans="1:23" ht="31.5" x14ac:dyDescent="0.25">
      <c r="A35" s="27" t="s">
        <v>57</v>
      </c>
      <c r="B35" s="25" t="s">
        <v>42</v>
      </c>
      <c r="C35" s="27" t="s">
        <v>29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3">
        <f t="shared" si="2"/>
        <v>0</v>
      </c>
      <c r="T35" s="24" t="str">
        <f t="shared" si="3"/>
        <v>-</v>
      </c>
      <c r="U35" s="23">
        <f t="shared" si="4"/>
        <v>0</v>
      </c>
      <c r="V35" s="24" t="str">
        <f t="shared" si="5"/>
        <v>-</v>
      </c>
      <c r="W35" s="20" t="s">
        <v>30</v>
      </c>
    </row>
    <row r="36" spans="1:23" x14ac:dyDescent="0.25">
      <c r="A36" s="27" t="s">
        <v>58</v>
      </c>
      <c r="B36" s="25" t="s">
        <v>44</v>
      </c>
      <c r="C36" s="27" t="s">
        <v>29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3">
        <f t="shared" si="2"/>
        <v>0</v>
      </c>
      <c r="T36" s="24" t="str">
        <f t="shared" si="3"/>
        <v>-</v>
      </c>
      <c r="U36" s="23">
        <f t="shared" si="4"/>
        <v>0</v>
      </c>
      <c r="V36" s="24" t="str">
        <f t="shared" si="5"/>
        <v>-</v>
      </c>
      <c r="W36" s="20" t="s">
        <v>30</v>
      </c>
    </row>
    <row r="37" spans="1:23" ht="78.75" x14ac:dyDescent="0.25">
      <c r="A37" s="27" t="s">
        <v>59</v>
      </c>
      <c r="B37" s="25" t="s">
        <v>60</v>
      </c>
      <c r="C37" s="27" t="s">
        <v>29</v>
      </c>
      <c r="D37" s="28">
        <f>D255</f>
        <v>205.83038868388178</v>
      </c>
      <c r="E37" s="28">
        <f t="shared" ref="E37:R38" si="12">E255</f>
        <v>0</v>
      </c>
      <c r="F37" s="28">
        <f t="shared" si="12"/>
        <v>36.783824324963661</v>
      </c>
      <c r="G37" s="28">
        <f t="shared" si="12"/>
        <v>0</v>
      </c>
      <c r="H37" s="28">
        <f t="shared" si="12"/>
        <v>0</v>
      </c>
      <c r="I37" s="28">
        <f t="shared" si="12"/>
        <v>0</v>
      </c>
      <c r="J37" s="28">
        <f t="shared" si="12"/>
        <v>0</v>
      </c>
      <c r="K37" s="28">
        <f t="shared" si="12"/>
        <v>1498</v>
      </c>
      <c r="L37" s="28">
        <f t="shared" si="12"/>
        <v>0</v>
      </c>
      <c r="M37" s="28">
        <f t="shared" si="12"/>
        <v>35.173400869999995</v>
      </c>
      <c r="N37" s="28">
        <f t="shared" si="12"/>
        <v>0</v>
      </c>
      <c r="O37" s="28">
        <f t="shared" si="12"/>
        <v>0</v>
      </c>
      <c r="P37" s="28">
        <f t="shared" si="12"/>
        <v>0</v>
      </c>
      <c r="Q37" s="28">
        <f t="shared" si="12"/>
        <v>0</v>
      </c>
      <c r="R37" s="28">
        <f t="shared" si="12"/>
        <v>1457</v>
      </c>
      <c r="S37" s="23">
        <f t="shared" si="2"/>
        <v>0</v>
      </c>
      <c r="T37" s="24" t="str">
        <f t="shared" si="3"/>
        <v>-</v>
      </c>
      <c r="U37" s="23">
        <f t="shared" si="4"/>
        <v>-1.6104234549636658</v>
      </c>
      <c r="V37" s="24">
        <f t="shared" si="5"/>
        <v>-4.3780751037100239E-2</v>
      </c>
      <c r="W37" s="20" t="s">
        <v>30</v>
      </c>
    </row>
    <row r="38" spans="1:23" x14ac:dyDescent="0.25">
      <c r="A38" s="27" t="s">
        <v>61</v>
      </c>
      <c r="B38" s="25" t="s">
        <v>50</v>
      </c>
      <c r="C38" s="27" t="s">
        <v>29</v>
      </c>
      <c r="D38" s="28">
        <f>D256</f>
        <v>0</v>
      </c>
      <c r="E38" s="28">
        <f t="shared" si="12"/>
        <v>0</v>
      </c>
      <c r="F38" s="28">
        <f t="shared" si="12"/>
        <v>0</v>
      </c>
      <c r="G38" s="28">
        <f t="shared" si="12"/>
        <v>0</v>
      </c>
      <c r="H38" s="28">
        <f t="shared" si="12"/>
        <v>0</v>
      </c>
      <c r="I38" s="28">
        <f t="shared" si="12"/>
        <v>0</v>
      </c>
      <c r="J38" s="28">
        <f t="shared" si="12"/>
        <v>0</v>
      </c>
      <c r="K38" s="28">
        <f t="shared" si="12"/>
        <v>0</v>
      </c>
      <c r="L38" s="28">
        <f t="shared" si="12"/>
        <v>0</v>
      </c>
      <c r="M38" s="28">
        <f t="shared" si="12"/>
        <v>0</v>
      </c>
      <c r="N38" s="28">
        <f t="shared" si="12"/>
        <v>0</v>
      </c>
      <c r="O38" s="28">
        <f t="shared" si="12"/>
        <v>0</v>
      </c>
      <c r="P38" s="28">
        <f t="shared" si="12"/>
        <v>0</v>
      </c>
      <c r="Q38" s="28">
        <f t="shared" si="12"/>
        <v>0</v>
      </c>
      <c r="R38" s="28">
        <f t="shared" si="12"/>
        <v>0</v>
      </c>
      <c r="S38" s="23">
        <f t="shared" si="2"/>
        <v>0</v>
      </c>
      <c r="T38" s="24" t="str">
        <f t="shared" si="3"/>
        <v>-</v>
      </c>
      <c r="U38" s="23">
        <f t="shared" si="4"/>
        <v>0</v>
      </c>
      <c r="V38" s="24" t="str">
        <f t="shared" si="5"/>
        <v>-</v>
      </c>
      <c r="W38" s="20" t="s">
        <v>30</v>
      </c>
    </row>
    <row r="39" spans="1:23" ht="31.5" x14ac:dyDescent="0.25">
      <c r="A39" s="27" t="s">
        <v>62</v>
      </c>
      <c r="B39" s="25" t="s">
        <v>63</v>
      </c>
      <c r="C39" s="27" t="s">
        <v>29</v>
      </c>
      <c r="D39" s="28">
        <f>D262</f>
        <v>0</v>
      </c>
      <c r="E39" s="28">
        <f t="shared" ref="E39:R39" si="13">E262</f>
        <v>0</v>
      </c>
      <c r="F39" s="28">
        <f t="shared" si="13"/>
        <v>0</v>
      </c>
      <c r="G39" s="28">
        <f t="shared" si="13"/>
        <v>0</v>
      </c>
      <c r="H39" s="28">
        <f t="shared" si="13"/>
        <v>0</v>
      </c>
      <c r="I39" s="28">
        <f t="shared" si="13"/>
        <v>0</v>
      </c>
      <c r="J39" s="28">
        <f t="shared" si="13"/>
        <v>0</v>
      </c>
      <c r="K39" s="28">
        <f t="shared" si="13"/>
        <v>0</v>
      </c>
      <c r="L39" s="28">
        <f t="shared" si="13"/>
        <v>0</v>
      </c>
      <c r="M39" s="28">
        <f t="shared" si="13"/>
        <v>0</v>
      </c>
      <c r="N39" s="28">
        <f t="shared" si="13"/>
        <v>0</v>
      </c>
      <c r="O39" s="28">
        <f t="shared" si="13"/>
        <v>0</v>
      </c>
      <c r="P39" s="28">
        <f t="shared" si="13"/>
        <v>0</v>
      </c>
      <c r="Q39" s="28">
        <f t="shared" si="13"/>
        <v>0</v>
      </c>
      <c r="R39" s="28">
        <f t="shared" si="13"/>
        <v>0</v>
      </c>
      <c r="S39" s="23">
        <f t="shared" si="2"/>
        <v>0</v>
      </c>
      <c r="T39" s="24" t="str">
        <f t="shared" si="3"/>
        <v>-</v>
      </c>
      <c r="U39" s="23">
        <f t="shared" si="4"/>
        <v>0</v>
      </c>
      <c r="V39" s="24" t="str">
        <f t="shared" si="5"/>
        <v>-</v>
      </c>
      <c r="W39" s="20" t="s">
        <v>30</v>
      </c>
    </row>
    <row r="40" spans="1:23" x14ac:dyDescent="0.25">
      <c r="A40" s="27" t="s">
        <v>64</v>
      </c>
      <c r="B40" s="25" t="s">
        <v>65</v>
      </c>
      <c r="C40" s="27" t="s">
        <v>29</v>
      </c>
      <c r="D40" s="28">
        <f>D269</f>
        <v>0</v>
      </c>
      <c r="E40" s="28">
        <f t="shared" ref="E40:R40" si="14">E269</f>
        <v>0</v>
      </c>
      <c r="F40" s="28">
        <f t="shared" si="14"/>
        <v>0</v>
      </c>
      <c r="G40" s="28">
        <f t="shared" si="14"/>
        <v>0</v>
      </c>
      <c r="H40" s="28">
        <f t="shared" si="14"/>
        <v>0</v>
      </c>
      <c r="I40" s="28">
        <f t="shared" si="14"/>
        <v>0</v>
      </c>
      <c r="J40" s="28">
        <f t="shared" si="14"/>
        <v>0</v>
      </c>
      <c r="K40" s="28">
        <f t="shared" si="14"/>
        <v>0</v>
      </c>
      <c r="L40" s="28">
        <f t="shared" si="14"/>
        <v>0</v>
      </c>
      <c r="M40" s="28">
        <f t="shared" si="14"/>
        <v>0</v>
      </c>
      <c r="N40" s="28">
        <f t="shared" si="14"/>
        <v>0</v>
      </c>
      <c r="O40" s="28">
        <f t="shared" si="14"/>
        <v>0</v>
      </c>
      <c r="P40" s="28">
        <f t="shared" si="14"/>
        <v>0</v>
      </c>
      <c r="Q40" s="28">
        <f t="shared" si="14"/>
        <v>0</v>
      </c>
      <c r="R40" s="28">
        <f t="shared" si="14"/>
        <v>0</v>
      </c>
      <c r="S40" s="23">
        <f t="shared" si="2"/>
        <v>0</v>
      </c>
      <c r="T40" s="24" t="str">
        <f t="shared" si="3"/>
        <v>-</v>
      </c>
      <c r="U40" s="23">
        <f t="shared" si="4"/>
        <v>0</v>
      </c>
      <c r="V40" s="24" t="str">
        <f t="shared" si="5"/>
        <v>-</v>
      </c>
      <c r="W40" s="20" t="s">
        <v>30</v>
      </c>
    </row>
    <row r="41" spans="1:23" ht="31.5" x14ac:dyDescent="0.25">
      <c r="A41" s="27" t="s">
        <v>66</v>
      </c>
      <c r="B41" s="25" t="s">
        <v>42</v>
      </c>
      <c r="C41" s="27" t="s">
        <v>29</v>
      </c>
      <c r="D41" s="28">
        <f>D276</f>
        <v>0</v>
      </c>
      <c r="E41" s="28">
        <f t="shared" ref="E41:R42" si="15">E276</f>
        <v>0</v>
      </c>
      <c r="F41" s="28">
        <f t="shared" si="15"/>
        <v>0</v>
      </c>
      <c r="G41" s="28">
        <f t="shared" si="15"/>
        <v>0</v>
      </c>
      <c r="H41" s="28">
        <f t="shared" si="15"/>
        <v>0</v>
      </c>
      <c r="I41" s="28">
        <f t="shared" si="15"/>
        <v>0</v>
      </c>
      <c r="J41" s="28">
        <f t="shared" si="15"/>
        <v>0</v>
      </c>
      <c r="K41" s="28">
        <f t="shared" si="15"/>
        <v>0</v>
      </c>
      <c r="L41" s="28">
        <f t="shared" si="15"/>
        <v>0</v>
      </c>
      <c r="M41" s="28">
        <f t="shared" si="15"/>
        <v>0</v>
      </c>
      <c r="N41" s="28">
        <f t="shared" si="15"/>
        <v>0</v>
      </c>
      <c r="O41" s="28">
        <f t="shared" si="15"/>
        <v>0</v>
      </c>
      <c r="P41" s="28">
        <f t="shared" si="15"/>
        <v>0</v>
      </c>
      <c r="Q41" s="28">
        <f t="shared" si="15"/>
        <v>0</v>
      </c>
      <c r="R41" s="28">
        <f t="shared" si="15"/>
        <v>0</v>
      </c>
      <c r="S41" s="23">
        <f t="shared" si="2"/>
        <v>0</v>
      </c>
      <c r="T41" s="24" t="str">
        <f t="shared" si="3"/>
        <v>-</v>
      </c>
      <c r="U41" s="23">
        <f t="shared" si="4"/>
        <v>0</v>
      </c>
      <c r="V41" s="24" t="str">
        <f t="shared" si="5"/>
        <v>-</v>
      </c>
      <c r="W41" s="20" t="s">
        <v>30</v>
      </c>
    </row>
    <row r="42" spans="1:23" x14ac:dyDescent="0.25">
      <c r="A42" s="27" t="s">
        <v>67</v>
      </c>
      <c r="B42" s="25" t="s">
        <v>44</v>
      </c>
      <c r="C42" s="27" t="s">
        <v>29</v>
      </c>
      <c r="D42" s="28">
        <f>D277</f>
        <v>205.83038868388178</v>
      </c>
      <c r="E42" s="28">
        <f t="shared" si="15"/>
        <v>0</v>
      </c>
      <c r="F42" s="28">
        <f t="shared" si="15"/>
        <v>36.783824324963661</v>
      </c>
      <c r="G42" s="28">
        <f t="shared" si="15"/>
        <v>0</v>
      </c>
      <c r="H42" s="28">
        <f t="shared" si="15"/>
        <v>0</v>
      </c>
      <c r="I42" s="28">
        <f t="shared" si="15"/>
        <v>0</v>
      </c>
      <c r="J42" s="28">
        <f t="shared" si="15"/>
        <v>0</v>
      </c>
      <c r="K42" s="28">
        <f t="shared" si="15"/>
        <v>1498</v>
      </c>
      <c r="L42" s="28">
        <f t="shared" si="15"/>
        <v>0</v>
      </c>
      <c r="M42" s="28">
        <f t="shared" si="15"/>
        <v>35.173400869999995</v>
      </c>
      <c r="N42" s="28">
        <f t="shared" si="15"/>
        <v>0</v>
      </c>
      <c r="O42" s="28">
        <f t="shared" si="15"/>
        <v>0</v>
      </c>
      <c r="P42" s="28">
        <f t="shared" si="15"/>
        <v>0</v>
      </c>
      <c r="Q42" s="28">
        <f t="shared" si="15"/>
        <v>0</v>
      </c>
      <c r="R42" s="28">
        <f t="shared" si="15"/>
        <v>1457</v>
      </c>
      <c r="S42" s="23">
        <f t="shared" si="2"/>
        <v>0</v>
      </c>
      <c r="T42" s="24" t="str">
        <f t="shared" si="3"/>
        <v>-</v>
      </c>
      <c r="U42" s="23">
        <f t="shared" si="4"/>
        <v>-1.6104234549636658</v>
      </c>
      <c r="V42" s="24">
        <f t="shared" si="5"/>
        <v>-4.3780751037100239E-2</v>
      </c>
      <c r="W42" s="20" t="s">
        <v>30</v>
      </c>
    </row>
    <row r="43" spans="1:23" x14ac:dyDescent="0.25">
      <c r="A43" s="27" t="s">
        <v>68</v>
      </c>
      <c r="B43" s="25" t="s">
        <v>69</v>
      </c>
      <c r="C43" s="27" t="s">
        <v>29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3">
        <f t="shared" si="2"/>
        <v>0</v>
      </c>
      <c r="T43" s="24" t="str">
        <f t="shared" si="3"/>
        <v>-</v>
      </c>
      <c r="U43" s="23">
        <f t="shared" si="4"/>
        <v>0</v>
      </c>
      <c r="V43" s="24" t="str">
        <f t="shared" si="5"/>
        <v>-</v>
      </c>
      <c r="W43" s="20" t="s">
        <v>30</v>
      </c>
    </row>
    <row r="44" spans="1:23" x14ac:dyDescent="0.25">
      <c r="A44" s="27" t="s">
        <v>70</v>
      </c>
      <c r="B44" s="25" t="s">
        <v>71</v>
      </c>
      <c r="C44" s="27" t="s">
        <v>29</v>
      </c>
      <c r="D44" s="28">
        <f t="shared" ref="D44:R44" si="16">SUM(D45,D216,D255,D279)</f>
        <v>8106.9294027071865</v>
      </c>
      <c r="E44" s="28">
        <f t="shared" si="16"/>
        <v>0</v>
      </c>
      <c r="F44" s="28">
        <f t="shared" si="16"/>
        <v>243.8612605576771</v>
      </c>
      <c r="G44" s="28">
        <f t="shared" si="16"/>
        <v>0</v>
      </c>
      <c r="H44" s="28">
        <f t="shared" si="16"/>
        <v>0</v>
      </c>
      <c r="I44" s="28">
        <f t="shared" si="16"/>
        <v>50.419308298333334</v>
      </c>
      <c r="J44" s="28">
        <f t="shared" si="16"/>
        <v>0</v>
      </c>
      <c r="K44" s="28">
        <f t="shared" si="16"/>
        <v>2054</v>
      </c>
      <c r="L44" s="28">
        <f t="shared" si="16"/>
        <v>0</v>
      </c>
      <c r="M44" s="28">
        <f t="shared" si="16"/>
        <v>758.40588715000001</v>
      </c>
      <c r="N44" s="28">
        <f t="shared" si="16"/>
        <v>14.109</v>
      </c>
      <c r="O44" s="28">
        <f t="shared" si="16"/>
        <v>0</v>
      </c>
      <c r="P44" s="28">
        <f t="shared" si="16"/>
        <v>323.55900000000003</v>
      </c>
      <c r="Q44" s="28">
        <f t="shared" si="16"/>
        <v>0</v>
      </c>
      <c r="R44" s="28">
        <f t="shared" si="16"/>
        <v>5039</v>
      </c>
      <c r="S44" s="23">
        <f t="shared" si="2"/>
        <v>0</v>
      </c>
      <c r="T44" s="24" t="str">
        <f t="shared" si="3"/>
        <v>-</v>
      </c>
      <c r="U44" s="23">
        <f t="shared" si="4"/>
        <v>514.54462659232286</v>
      </c>
      <c r="V44" s="24">
        <f t="shared" si="5"/>
        <v>2.1099892021210347</v>
      </c>
      <c r="W44" s="20" t="s">
        <v>30</v>
      </c>
    </row>
    <row r="45" spans="1:23" ht="63" x14ac:dyDescent="0.25">
      <c r="A45" s="27" t="s">
        <v>72</v>
      </c>
      <c r="B45" s="25" t="s">
        <v>73</v>
      </c>
      <c r="C45" s="27" t="s">
        <v>29</v>
      </c>
      <c r="D45" s="28">
        <f t="shared" ref="D45:R45" si="17">D46+D82+D101+D104+D121+D122</f>
        <v>7901.0990140233043</v>
      </c>
      <c r="E45" s="28">
        <f t="shared" si="17"/>
        <v>0</v>
      </c>
      <c r="F45" s="28">
        <f t="shared" si="17"/>
        <v>207.07743623271344</v>
      </c>
      <c r="G45" s="28">
        <f t="shared" si="17"/>
        <v>0</v>
      </c>
      <c r="H45" s="28">
        <f t="shared" si="17"/>
        <v>0</v>
      </c>
      <c r="I45" s="28">
        <f t="shared" si="17"/>
        <v>50.419308298333334</v>
      </c>
      <c r="J45" s="28">
        <f t="shared" si="17"/>
        <v>0</v>
      </c>
      <c r="K45" s="28">
        <f t="shared" si="17"/>
        <v>556</v>
      </c>
      <c r="L45" s="28">
        <f t="shared" si="17"/>
        <v>0</v>
      </c>
      <c r="M45" s="28">
        <f t="shared" si="17"/>
        <v>723.23248627999999</v>
      </c>
      <c r="N45" s="28">
        <f t="shared" si="17"/>
        <v>14.109</v>
      </c>
      <c r="O45" s="28">
        <f t="shared" si="17"/>
        <v>0</v>
      </c>
      <c r="P45" s="28">
        <f t="shared" si="17"/>
        <v>323.55900000000003</v>
      </c>
      <c r="Q45" s="28">
        <f t="shared" si="17"/>
        <v>0</v>
      </c>
      <c r="R45" s="28">
        <f t="shared" si="17"/>
        <v>3582</v>
      </c>
      <c r="S45" s="23">
        <f t="shared" si="2"/>
        <v>0</v>
      </c>
      <c r="T45" s="24" t="str">
        <f t="shared" si="3"/>
        <v>-</v>
      </c>
      <c r="U45" s="23">
        <f t="shared" si="4"/>
        <v>516.15505004728652</v>
      </c>
      <c r="V45" s="24">
        <f t="shared" si="5"/>
        <v>2.4925702164248928</v>
      </c>
      <c r="W45" s="20" t="s">
        <v>30</v>
      </c>
    </row>
    <row r="46" spans="1:23" ht="31.5" x14ac:dyDescent="0.25">
      <c r="A46" s="27" t="s">
        <v>74</v>
      </c>
      <c r="B46" s="25" t="s">
        <v>75</v>
      </c>
      <c r="C46" s="27" t="s">
        <v>29</v>
      </c>
      <c r="D46" s="28">
        <f t="shared" ref="D46:R46" si="18">D47+D60+D63+D72</f>
        <v>2310.5242996068991</v>
      </c>
      <c r="E46" s="28">
        <f t="shared" si="18"/>
        <v>0</v>
      </c>
      <c r="F46" s="28">
        <f t="shared" si="18"/>
        <v>90.84250474119726</v>
      </c>
      <c r="G46" s="28">
        <f t="shared" si="18"/>
        <v>0</v>
      </c>
      <c r="H46" s="28">
        <f t="shared" si="18"/>
        <v>0</v>
      </c>
      <c r="I46" s="28">
        <f t="shared" si="18"/>
        <v>29.732308298333336</v>
      </c>
      <c r="J46" s="28">
        <f t="shared" si="18"/>
        <v>0</v>
      </c>
      <c r="K46" s="28">
        <f t="shared" si="18"/>
        <v>556</v>
      </c>
      <c r="L46" s="28">
        <f t="shared" si="18"/>
        <v>0</v>
      </c>
      <c r="M46" s="28">
        <f t="shared" si="18"/>
        <v>100.14802945</v>
      </c>
      <c r="N46" s="28">
        <f t="shared" si="18"/>
        <v>0.1</v>
      </c>
      <c r="O46" s="28">
        <f t="shared" si="18"/>
        <v>0</v>
      </c>
      <c r="P46" s="28">
        <f t="shared" si="18"/>
        <v>33.709000000000003</v>
      </c>
      <c r="Q46" s="28">
        <f t="shared" si="18"/>
        <v>0</v>
      </c>
      <c r="R46" s="28">
        <f t="shared" si="18"/>
        <v>3170</v>
      </c>
      <c r="S46" s="23">
        <f t="shared" si="2"/>
        <v>0</v>
      </c>
      <c r="T46" s="24" t="str">
        <f t="shared" si="3"/>
        <v>-</v>
      </c>
      <c r="U46" s="23">
        <f t="shared" si="4"/>
        <v>9.3055247088027357</v>
      </c>
      <c r="V46" s="24">
        <f t="shared" si="5"/>
        <v>0.10243580067847537</v>
      </c>
      <c r="W46" s="20" t="s">
        <v>30</v>
      </c>
    </row>
    <row r="47" spans="1:23" ht="47.25" x14ac:dyDescent="0.25">
      <c r="A47" s="27" t="s">
        <v>76</v>
      </c>
      <c r="B47" s="25" t="s">
        <v>77</v>
      </c>
      <c r="C47" s="27" t="s">
        <v>29</v>
      </c>
      <c r="D47" s="28">
        <f>SUM(D48,D49,D50)</f>
        <v>1596.0039992973686</v>
      </c>
      <c r="E47" s="28">
        <f t="shared" ref="E47:R47" si="19">SUM(E48,E49,E50)</f>
        <v>0</v>
      </c>
      <c r="F47" s="28">
        <f t="shared" si="19"/>
        <v>77.42603359666667</v>
      </c>
      <c r="G47" s="28">
        <f t="shared" si="19"/>
        <v>0</v>
      </c>
      <c r="H47" s="28">
        <f t="shared" si="19"/>
        <v>0</v>
      </c>
      <c r="I47" s="28">
        <f t="shared" si="19"/>
        <v>29.732308298333336</v>
      </c>
      <c r="J47" s="28">
        <f t="shared" si="19"/>
        <v>0</v>
      </c>
      <c r="K47" s="28">
        <f t="shared" si="19"/>
        <v>550</v>
      </c>
      <c r="L47" s="28">
        <f t="shared" si="19"/>
        <v>0</v>
      </c>
      <c r="M47" s="28">
        <f t="shared" si="19"/>
        <v>100.14802945</v>
      </c>
      <c r="N47" s="28">
        <f t="shared" si="19"/>
        <v>0.1</v>
      </c>
      <c r="O47" s="28">
        <f t="shared" si="19"/>
        <v>0</v>
      </c>
      <c r="P47" s="28">
        <f t="shared" si="19"/>
        <v>33.709000000000003</v>
      </c>
      <c r="Q47" s="28">
        <f t="shared" si="19"/>
        <v>0</v>
      </c>
      <c r="R47" s="28">
        <f t="shared" si="19"/>
        <v>3170</v>
      </c>
      <c r="S47" s="23">
        <f t="shared" si="2"/>
        <v>0</v>
      </c>
      <c r="T47" s="24" t="str">
        <f t="shared" si="3"/>
        <v>-</v>
      </c>
      <c r="U47" s="23">
        <f t="shared" si="4"/>
        <v>22.721995853333325</v>
      </c>
      <c r="V47" s="24">
        <f t="shared" si="5"/>
        <v>0.29346712982481321</v>
      </c>
      <c r="W47" s="20" t="s">
        <v>30</v>
      </c>
    </row>
    <row r="48" spans="1:23" ht="63" x14ac:dyDescent="0.25">
      <c r="A48" s="27" t="s">
        <v>78</v>
      </c>
      <c r="B48" s="25" t="s">
        <v>79</v>
      </c>
      <c r="C48" s="27" t="s">
        <v>29</v>
      </c>
      <c r="D48" s="31">
        <v>196.32742510999998</v>
      </c>
      <c r="E48" s="31">
        <v>0</v>
      </c>
      <c r="F48" s="31">
        <v>60.237949929999999</v>
      </c>
      <c r="G48" s="31">
        <v>0</v>
      </c>
      <c r="H48" s="31">
        <v>0</v>
      </c>
      <c r="I48" s="31">
        <v>24.618974965</v>
      </c>
      <c r="J48" s="31">
        <v>0</v>
      </c>
      <c r="K48" s="31">
        <v>487</v>
      </c>
      <c r="L48" s="31">
        <v>0</v>
      </c>
      <c r="M48" s="31">
        <v>47.733072589999999</v>
      </c>
      <c r="N48" s="31">
        <v>0.1</v>
      </c>
      <c r="O48" s="31">
        <v>0</v>
      </c>
      <c r="P48" s="31">
        <v>12.349</v>
      </c>
      <c r="Q48" s="31">
        <v>0</v>
      </c>
      <c r="R48" s="31">
        <v>3012</v>
      </c>
      <c r="S48" s="23">
        <f t="shared" si="2"/>
        <v>0</v>
      </c>
      <c r="T48" s="24" t="str">
        <f t="shared" si="3"/>
        <v>-</v>
      </c>
      <c r="U48" s="23">
        <f t="shared" si="4"/>
        <v>-12.50487734</v>
      </c>
      <c r="V48" s="24">
        <f t="shared" si="5"/>
        <v>-0.20759134988045566</v>
      </c>
      <c r="W48" s="31" t="s">
        <v>526</v>
      </c>
    </row>
    <row r="49" spans="1:23" ht="63" x14ac:dyDescent="0.25">
      <c r="A49" s="27" t="s">
        <v>80</v>
      </c>
      <c r="B49" s="25" t="s">
        <v>81</v>
      </c>
      <c r="C49" s="27" t="s">
        <v>29</v>
      </c>
      <c r="D49" s="31">
        <v>108.21500064666668</v>
      </c>
      <c r="E49" s="31">
        <v>0</v>
      </c>
      <c r="F49" s="31">
        <v>15.166666666666668</v>
      </c>
      <c r="G49" s="31">
        <v>0</v>
      </c>
      <c r="H49" s="31">
        <v>0</v>
      </c>
      <c r="I49" s="31">
        <v>4.5833333333333339</v>
      </c>
      <c r="J49" s="31">
        <v>0</v>
      </c>
      <c r="K49" s="31">
        <v>63</v>
      </c>
      <c r="L49" s="31">
        <v>0</v>
      </c>
      <c r="M49" s="31">
        <v>2.72957787</v>
      </c>
      <c r="N49" s="31">
        <v>0</v>
      </c>
      <c r="O49" s="31">
        <v>0</v>
      </c>
      <c r="P49" s="31">
        <v>0</v>
      </c>
      <c r="Q49" s="31">
        <v>0</v>
      </c>
      <c r="R49" s="31">
        <v>158</v>
      </c>
      <c r="S49" s="23">
        <f t="shared" si="2"/>
        <v>0</v>
      </c>
      <c r="T49" s="24" t="str">
        <f t="shared" si="3"/>
        <v>-</v>
      </c>
      <c r="U49" s="23">
        <f t="shared" si="4"/>
        <v>-12.437088796666668</v>
      </c>
      <c r="V49" s="24">
        <f t="shared" si="5"/>
        <v>-0.82002783274725277</v>
      </c>
      <c r="W49" s="31" t="s">
        <v>526</v>
      </c>
    </row>
    <row r="50" spans="1:23" ht="47.25" x14ac:dyDescent="0.25">
      <c r="A50" s="27" t="s">
        <v>82</v>
      </c>
      <c r="B50" s="25" t="s">
        <v>83</v>
      </c>
      <c r="C50" s="27" t="s">
        <v>29</v>
      </c>
      <c r="D50" s="28">
        <f>SUM(D51:D59)</f>
        <v>1291.4615735407019</v>
      </c>
      <c r="E50" s="28">
        <f t="shared" ref="E50:R50" si="20">SUM(E51:E59)</f>
        <v>0</v>
      </c>
      <c r="F50" s="28">
        <f t="shared" si="20"/>
        <v>2.021417</v>
      </c>
      <c r="G50" s="28">
        <f t="shared" si="20"/>
        <v>0</v>
      </c>
      <c r="H50" s="28">
        <f t="shared" si="20"/>
        <v>0</v>
      </c>
      <c r="I50" s="28">
        <f t="shared" si="20"/>
        <v>0.53</v>
      </c>
      <c r="J50" s="28">
        <f t="shared" si="20"/>
        <v>0</v>
      </c>
      <c r="K50" s="28">
        <f t="shared" si="20"/>
        <v>0</v>
      </c>
      <c r="L50" s="28">
        <f t="shared" si="20"/>
        <v>0</v>
      </c>
      <c r="M50" s="28">
        <f t="shared" si="20"/>
        <v>49.685378990000004</v>
      </c>
      <c r="N50" s="28">
        <f t="shared" si="20"/>
        <v>0</v>
      </c>
      <c r="O50" s="28">
        <f t="shared" si="20"/>
        <v>0</v>
      </c>
      <c r="P50" s="28">
        <f t="shared" si="20"/>
        <v>21.36</v>
      </c>
      <c r="Q50" s="28">
        <f t="shared" si="20"/>
        <v>0</v>
      </c>
      <c r="R50" s="28">
        <f t="shared" si="20"/>
        <v>0</v>
      </c>
      <c r="S50" s="23">
        <f t="shared" si="2"/>
        <v>0</v>
      </c>
      <c r="T50" s="24" t="str">
        <f t="shared" si="3"/>
        <v>-</v>
      </c>
      <c r="U50" s="23">
        <f t="shared" si="4"/>
        <v>47.663961990000004</v>
      </c>
      <c r="V50" s="24">
        <f t="shared" si="5"/>
        <v>23.57948013200641</v>
      </c>
      <c r="W50" s="20" t="s">
        <v>30</v>
      </c>
    </row>
    <row r="51" spans="1:23" ht="267.75" x14ac:dyDescent="0.25">
      <c r="A51" s="27" t="s">
        <v>82</v>
      </c>
      <c r="B51" s="25" t="s">
        <v>84</v>
      </c>
      <c r="C51" s="27" t="s">
        <v>85</v>
      </c>
      <c r="D51" s="31">
        <v>995.03847684070206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23">
        <f t="shared" si="2"/>
        <v>0</v>
      </c>
      <c r="T51" s="24" t="str">
        <f t="shared" si="3"/>
        <v>-</v>
      </c>
      <c r="U51" s="23">
        <f t="shared" si="4"/>
        <v>0</v>
      </c>
      <c r="V51" s="24" t="str">
        <f t="shared" si="5"/>
        <v>-</v>
      </c>
      <c r="W51" s="31" t="s">
        <v>30</v>
      </c>
    </row>
    <row r="52" spans="1:23" ht="220.5" x14ac:dyDescent="0.25">
      <c r="A52" s="27" t="s">
        <v>82</v>
      </c>
      <c r="B52" s="25" t="s">
        <v>86</v>
      </c>
      <c r="C52" s="27" t="s">
        <v>87</v>
      </c>
      <c r="D52" s="31">
        <v>2.021417</v>
      </c>
      <c r="E52" s="31">
        <v>0</v>
      </c>
      <c r="F52" s="31">
        <v>2.021417</v>
      </c>
      <c r="G52" s="31">
        <v>0</v>
      </c>
      <c r="H52" s="31">
        <v>0</v>
      </c>
      <c r="I52" s="31">
        <v>0.53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23">
        <f t="shared" si="2"/>
        <v>0</v>
      </c>
      <c r="T52" s="24" t="str">
        <f t="shared" si="3"/>
        <v>-</v>
      </c>
      <c r="U52" s="23">
        <f t="shared" si="4"/>
        <v>-2.021417</v>
      </c>
      <c r="V52" s="24">
        <f t="shared" si="5"/>
        <v>-1</v>
      </c>
      <c r="W52" s="31" t="s">
        <v>527</v>
      </c>
    </row>
    <row r="53" spans="1:23" ht="283.5" x14ac:dyDescent="0.25">
      <c r="A53" s="27" t="s">
        <v>82</v>
      </c>
      <c r="B53" s="25" t="s">
        <v>88</v>
      </c>
      <c r="C53" s="27" t="s">
        <v>89</v>
      </c>
      <c r="D53" s="31">
        <v>11.661372200000001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23">
        <f t="shared" si="2"/>
        <v>0</v>
      </c>
      <c r="T53" s="24" t="str">
        <f t="shared" si="3"/>
        <v>-</v>
      </c>
      <c r="U53" s="23">
        <f t="shared" si="4"/>
        <v>0</v>
      </c>
      <c r="V53" s="24" t="str">
        <f t="shared" si="5"/>
        <v>-</v>
      </c>
      <c r="W53" s="31" t="s">
        <v>30</v>
      </c>
    </row>
    <row r="54" spans="1:23" ht="126" x14ac:dyDescent="0.25">
      <c r="A54" s="27" t="s">
        <v>82</v>
      </c>
      <c r="B54" s="25" t="s">
        <v>90</v>
      </c>
      <c r="C54" s="27" t="s">
        <v>91</v>
      </c>
      <c r="D54" s="31">
        <v>25.968511666666668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23">
        <f t="shared" si="2"/>
        <v>0</v>
      </c>
      <c r="T54" s="24" t="str">
        <f t="shared" si="3"/>
        <v>-</v>
      </c>
      <c r="U54" s="23">
        <f t="shared" si="4"/>
        <v>0</v>
      </c>
      <c r="V54" s="24" t="str">
        <f t="shared" si="5"/>
        <v>-</v>
      </c>
      <c r="W54" s="31" t="s">
        <v>30</v>
      </c>
    </row>
    <row r="55" spans="1:23" ht="110.25" x14ac:dyDescent="0.25">
      <c r="A55" s="27" t="s">
        <v>82</v>
      </c>
      <c r="B55" s="25" t="s">
        <v>92</v>
      </c>
      <c r="C55" s="27" t="s">
        <v>93</v>
      </c>
      <c r="D55" s="31">
        <v>3.6719841666666664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23">
        <f t="shared" si="2"/>
        <v>0</v>
      </c>
      <c r="T55" s="24" t="str">
        <f t="shared" si="3"/>
        <v>-</v>
      </c>
      <c r="U55" s="23">
        <f t="shared" si="4"/>
        <v>0</v>
      </c>
      <c r="V55" s="24" t="str">
        <f t="shared" si="5"/>
        <v>-</v>
      </c>
      <c r="W55" s="31" t="s">
        <v>30</v>
      </c>
    </row>
    <row r="56" spans="1:23" ht="126" x14ac:dyDescent="0.25">
      <c r="A56" s="27" t="s">
        <v>82</v>
      </c>
      <c r="B56" s="25" t="s">
        <v>94</v>
      </c>
      <c r="C56" s="27" t="s">
        <v>95</v>
      </c>
      <c r="D56" s="31">
        <v>54.681218333333334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23">
        <f t="shared" si="2"/>
        <v>0</v>
      </c>
      <c r="T56" s="24" t="str">
        <f t="shared" si="3"/>
        <v>-</v>
      </c>
      <c r="U56" s="23">
        <f t="shared" si="4"/>
        <v>0</v>
      </c>
      <c r="V56" s="24" t="str">
        <f t="shared" si="5"/>
        <v>-</v>
      </c>
      <c r="W56" s="31" t="s">
        <v>30</v>
      </c>
    </row>
    <row r="57" spans="1:23" ht="141.75" x14ac:dyDescent="0.25">
      <c r="A57" s="27" t="s">
        <v>82</v>
      </c>
      <c r="B57" s="25" t="s">
        <v>96</v>
      </c>
      <c r="C57" s="27" t="s">
        <v>97</v>
      </c>
      <c r="D57" s="31">
        <v>0</v>
      </c>
      <c r="E57" s="31" t="s">
        <v>30</v>
      </c>
      <c r="F57" s="31" t="s">
        <v>30</v>
      </c>
      <c r="G57" s="31" t="s">
        <v>30</v>
      </c>
      <c r="H57" s="31" t="s">
        <v>30</v>
      </c>
      <c r="I57" s="31" t="s">
        <v>30</v>
      </c>
      <c r="J57" s="31" t="s">
        <v>30</v>
      </c>
      <c r="K57" s="31" t="s">
        <v>30</v>
      </c>
      <c r="L57" s="31">
        <v>0</v>
      </c>
      <c r="M57" s="31">
        <v>49.685378990000004</v>
      </c>
      <c r="N57" s="31">
        <v>0</v>
      </c>
      <c r="O57" s="31">
        <v>0</v>
      </c>
      <c r="P57" s="31">
        <v>21.36</v>
      </c>
      <c r="Q57" s="31">
        <v>0</v>
      </c>
      <c r="R57" s="31">
        <v>0</v>
      </c>
      <c r="S57" s="23" t="str">
        <f t="shared" si="2"/>
        <v>нд</v>
      </c>
      <c r="T57" s="24" t="str">
        <f t="shared" si="3"/>
        <v>нд</v>
      </c>
      <c r="U57" s="23" t="str">
        <f t="shared" si="4"/>
        <v>нд</v>
      </c>
      <c r="V57" s="24" t="str">
        <f t="shared" si="5"/>
        <v>нд</v>
      </c>
      <c r="W57" s="31" t="s">
        <v>528</v>
      </c>
    </row>
    <row r="58" spans="1:23" ht="220.5" x14ac:dyDescent="0.25">
      <c r="A58" s="27" t="s">
        <v>82</v>
      </c>
      <c r="B58" s="25" t="s">
        <v>98</v>
      </c>
      <c r="C58" s="27" t="s">
        <v>99</v>
      </c>
      <c r="D58" s="31">
        <v>0</v>
      </c>
      <c r="E58" s="31" t="s">
        <v>30</v>
      </c>
      <c r="F58" s="31" t="s">
        <v>30</v>
      </c>
      <c r="G58" s="31" t="s">
        <v>30</v>
      </c>
      <c r="H58" s="31" t="s">
        <v>30</v>
      </c>
      <c r="I58" s="31" t="s">
        <v>30</v>
      </c>
      <c r="J58" s="31" t="s">
        <v>30</v>
      </c>
      <c r="K58" s="31" t="s">
        <v>30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23" t="str">
        <f t="shared" si="2"/>
        <v>нд</v>
      </c>
      <c r="T58" s="24" t="str">
        <f t="shared" si="3"/>
        <v>нд</v>
      </c>
      <c r="U58" s="23" t="str">
        <f t="shared" si="4"/>
        <v>нд</v>
      </c>
      <c r="V58" s="24" t="str">
        <f t="shared" si="5"/>
        <v>нд</v>
      </c>
      <c r="W58" s="31" t="s">
        <v>30</v>
      </c>
    </row>
    <row r="59" spans="1:23" ht="94.5" x14ac:dyDescent="0.25">
      <c r="A59" s="27" t="s">
        <v>82</v>
      </c>
      <c r="B59" s="25" t="s">
        <v>100</v>
      </c>
      <c r="C59" s="27" t="s">
        <v>101</v>
      </c>
      <c r="D59" s="31">
        <v>198.41859333333335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23">
        <f t="shared" si="2"/>
        <v>0</v>
      </c>
      <c r="T59" s="24" t="str">
        <f t="shared" si="3"/>
        <v>-</v>
      </c>
      <c r="U59" s="23">
        <f t="shared" si="4"/>
        <v>0</v>
      </c>
      <c r="V59" s="24" t="str">
        <f t="shared" si="5"/>
        <v>-</v>
      </c>
      <c r="W59" s="31" t="s">
        <v>30</v>
      </c>
    </row>
    <row r="60" spans="1:23" ht="31.5" x14ac:dyDescent="0.25">
      <c r="A60" s="27" t="s">
        <v>102</v>
      </c>
      <c r="B60" s="25" t="s">
        <v>103</v>
      </c>
      <c r="C60" s="27" t="s">
        <v>29</v>
      </c>
      <c r="D60" s="31">
        <f>D61+D62</f>
        <v>0</v>
      </c>
      <c r="E60" s="31">
        <f t="shared" ref="E60:R60" si="21">E61+E62</f>
        <v>0</v>
      </c>
      <c r="F60" s="31">
        <f t="shared" si="21"/>
        <v>0</v>
      </c>
      <c r="G60" s="31">
        <f t="shared" si="21"/>
        <v>0</v>
      </c>
      <c r="H60" s="31">
        <f t="shared" si="21"/>
        <v>0</v>
      </c>
      <c r="I60" s="31">
        <f t="shared" si="21"/>
        <v>0</v>
      </c>
      <c r="J60" s="31">
        <f t="shared" si="21"/>
        <v>0</v>
      </c>
      <c r="K60" s="31">
        <f t="shared" si="21"/>
        <v>0</v>
      </c>
      <c r="L60" s="31">
        <f t="shared" si="21"/>
        <v>0</v>
      </c>
      <c r="M60" s="31">
        <f t="shared" si="21"/>
        <v>0</v>
      </c>
      <c r="N60" s="31">
        <f t="shared" si="21"/>
        <v>0</v>
      </c>
      <c r="O60" s="31">
        <f t="shared" si="21"/>
        <v>0</v>
      </c>
      <c r="P60" s="31">
        <f t="shared" si="21"/>
        <v>0</v>
      </c>
      <c r="Q60" s="31">
        <f t="shared" si="21"/>
        <v>0</v>
      </c>
      <c r="R60" s="31">
        <f t="shared" si="21"/>
        <v>0</v>
      </c>
      <c r="S60" s="23">
        <f t="shared" si="2"/>
        <v>0</v>
      </c>
      <c r="T60" s="24" t="str">
        <f t="shared" si="3"/>
        <v>-</v>
      </c>
      <c r="U60" s="23">
        <f t="shared" si="4"/>
        <v>0</v>
      </c>
      <c r="V60" s="24" t="str">
        <f t="shared" si="5"/>
        <v>-</v>
      </c>
      <c r="W60" s="20" t="s">
        <v>30</v>
      </c>
    </row>
    <row r="61" spans="1:23" ht="63" x14ac:dyDescent="0.25">
      <c r="A61" s="27" t="s">
        <v>104</v>
      </c>
      <c r="B61" s="25" t="s">
        <v>105</v>
      </c>
      <c r="C61" s="27" t="s">
        <v>29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23">
        <f t="shared" si="2"/>
        <v>0</v>
      </c>
      <c r="T61" s="24" t="str">
        <f t="shared" si="3"/>
        <v>-</v>
      </c>
      <c r="U61" s="23">
        <f t="shared" si="4"/>
        <v>0</v>
      </c>
      <c r="V61" s="24" t="str">
        <f t="shared" si="5"/>
        <v>-</v>
      </c>
      <c r="W61" s="20" t="s">
        <v>30</v>
      </c>
    </row>
    <row r="62" spans="1:23" ht="47.25" x14ac:dyDescent="0.25">
      <c r="A62" s="27" t="s">
        <v>106</v>
      </c>
      <c r="B62" s="25" t="s">
        <v>107</v>
      </c>
      <c r="C62" s="27" t="s">
        <v>29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23">
        <f t="shared" si="2"/>
        <v>0</v>
      </c>
      <c r="T62" s="24" t="str">
        <f t="shared" si="3"/>
        <v>-</v>
      </c>
      <c r="U62" s="23">
        <f t="shared" si="4"/>
        <v>0</v>
      </c>
      <c r="V62" s="24" t="str">
        <f t="shared" si="5"/>
        <v>-</v>
      </c>
      <c r="W62" s="20" t="s">
        <v>30</v>
      </c>
    </row>
    <row r="63" spans="1:23" ht="47.25" x14ac:dyDescent="0.25">
      <c r="A63" s="27" t="s">
        <v>108</v>
      </c>
      <c r="B63" s="25" t="s">
        <v>109</v>
      </c>
      <c r="C63" s="27" t="s">
        <v>29</v>
      </c>
      <c r="D63" s="31">
        <f t="shared" ref="D63:R63" si="22">D64+D68</f>
        <v>0</v>
      </c>
      <c r="E63" s="31">
        <f t="shared" si="22"/>
        <v>0</v>
      </c>
      <c r="F63" s="31">
        <f t="shared" si="22"/>
        <v>0</v>
      </c>
      <c r="G63" s="31">
        <f t="shared" si="22"/>
        <v>0</v>
      </c>
      <c r="H63" s="31">
        <f t="shared" si="22"/>
        <v>0</v>
      </c>
      <c r="I63" s="31">
        <f t="shared" si="22"/>
        <v>0</v>
      </c>
      <c r="J63" s="31">
        <f t="shared" si="22"/>
        <v>0</v>
      </c>
      <c r="K63" s="31">
        <f t="shared" si="22"/>
        <v>0</v>
      </c>
      <c r="L63" s="31">
        <f t="shared" si="22"/>
        <v>0</v>
      </c>
      <c r="M63" s="31">
        <f t="shared" si="22"/>
        <v>0</v>
      </c>
      <c r="N63" s="31">
        <f t="shared" si="22"/>
        <v>0</v>
      </c>
      <c r="O63" s="31">
        <f t="shared" si="22"/>
        <v>0</v>
      </c>
      <c r="P63" s="31">
        <f t="shared" si="22"/>
        <v>0</v>
      </c>
      <c r="Q63" s="31">
        <f t="shared" si="22"/>
        <v>0</v>
      </c>
      <c r="R63" s="31">
        <f t="shared" si="22"/>
        <v>0</v>
      </c>
      <c r="S63" s="23">
        <f t="shared" si="2"/>
        <v>0</v>
      </c>
      <c r="T63" s="24" t="str">
        <f t="shared" si="3"/>
        <v>-</v>
      </c>
      <c r="U63" s="23">
        <f t="shared" si="4"/>
        <v>0</v>
      </c>
      <c r="V63" s="24" t="str">
        <f t="shared" si="5"/>
        <v>-</v>
      </c>
      <c r="W63" s="20" t="s">
        <v>30</v>
      </c>
    </row>
    <row r="64" spans="1:23" ht="31.5" x14ac:dyDescent="0.25">
      <c r="A64" s="27" t="s">
        <v>110</v>
      </c>
      <c r="B64" s="25" t="s">
        <v>111</v>
      </c>
      <c r="C64" s="27" t="s">
        <v>29</v>
      </c>
      <c r="D64" s="31">
        <f t="shared" ref="D64:R64" si="23">D65+D66+D67</f>
        <v>0</v>
      </c>
      <c r="E64" s="31">
        <f t="shared" si="23"/>
        <v>0</v>
      </c>
      <c r="F64" s="31">
        <f t="shared" si="23"/>
        <v>0</v>
      </c>
      <c r="G64" s="31">
        <f t="shared" si="23"/>
        <v>0</v>
      </c>
      <c r="H64" s="31">
        <f t="shared" si="23"/>
        <v>0</v>
      </c>
      <c r="I64" s="31">
        <f t="shared" si="23"/>
        <v>0</v>
      </c>
      <c r="J64" s="31">
        <f t="shared" si="23"/>
        <v>0</v>
      </c>
      <c r="K64" s="31">
        <f t="shared" si="23"/>
        <v>0</v>
      </c>
      <c r="L64" s="31">
        <f t="shared" si="23"/>
        <v>0</v>
      </c>
      <c r="M64" s="31">
        <f t="shared" si="23"/>
        <v>0</v>
      </c>
      <c r="N64" s="31">
        <f t="shared" si="23"/>
        <v>0</v>
      </c>
      <c r="O64" s="31">
        <f t="shared" si="23"/>
        <v>0</v>
      </c>
      <c r="P64" s="31">
        <f t="shared" si="23"/>
        <v>0</v>
      </c>
      <c r="Q64" s="31">
        <f t="shared" si="23"/>
        <v>0</v>
      </c>
      <c r="R64" s="31">
        <f t="shared" si="23"/>
        <v>0</v>
      </c>
      <c r="S64" s="23">
        <f t="shared" si="2"/>
        <v>0</v>
      </c>
      <c r="T64" s="24" t="str">
        <f t="shared" si="3"/>
        <v>-</v>
      </c>
      <c r="U64" s="23">
        <f t="shared" si="4"/>
        <v>0</v>
      </c>
      <c r="V64" s="24" t="str">
        <f t="shared" si="5"/>
        <v>-</v>
      </c>
      <c r="W64" s="20" t="s">
        <v>30</v>
      </c>
    </row>
    <row r="65" spans="1:23" ht="94.5" x14ac:dyDescent="0.25">
      <c r="A65" s="27" t="s">
        <v>110</v>
      </c>
      <c r="B65" s="25" t="s">
        <v>112</v>
      </c>
      <c r="C65" s="27" t="s">
        <v>29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23">
        <f t="shared" si="2"/>
        <v>0</v>
      </c>
      <c r="T65" s="24" t="str">
        <f t="shared" si="3"/>
        <v>-</v>
      </c>
      <c r="U65" s="23">
        <f t="shared" si="4"/>
        <v>0</v>
      </c>
      <c r="V65" s="24" t="str">
        <f t="shared" si="5"/>
        <v>-</v>
      </c>
      <c r="W65" s="20" t="s">
        <v>30</v>
      </c>
    </row>
    <row r="66" spans="1:23" ht="94.5" x14ac:dyDescent="0.25">
      <c r="A66" s="27" t="s">
        <v>110</v>
      </c>
      <c r="B66" s="25" t="s">
        <v>113</v>
      </c>
      <c r="C66" s="27" t="s">
        <v>29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3">
        <f t="shared" si="2"/>
        <v>0</v>
      </c>
      <c r="T66" s="24" t="str">
        <f t="shared" si="3"/>
        <v>-</v>
      </c>
      <c r="U66" s="23">
        <f t="shared" si="4"/>
        <v>0</v>
      </c>
      <c r="V66" s="24" t="str">
        <f t="shared" si="5"/>
        <v>-</v>
      </c>
      <c r="W66" s="20" t="s">
        <v>30</v>
      </c>
    </row>
    <row r="67" spans="1:23" ht="94.5" x14ac:dyDescent="0.25">
      <c r="A67" s="27" t="s">
        <v>110</v>
      </c>
      <c r="B67" s="25" t="s">
        <v>114</v>
      </c>
      <c r="C67" s="27" t="s">
        <v>29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3">
        <f t="shared" si="2"/>
        <v>0</v>
      </c>
      <c r="T67" s="24" t="str">
        <f>IF($E67="нд","нд",IF((E67)&gt;0,S67/(E67),"-"))</f>
        <v>-</v>
      </c>
      <c r="U67" s="23">
        <f>IF($F67="нд","нд",$M67-$F67)</f>
        <v>0</v>
      </c>
      <c r="V67" s="24" t="str">
        <f>IF($F67="нд","нд",IF((F67)&gt;0,U67/(F67),"-"))</f>
        <v>-</v>
      </c>
      <c r="W67" s="20" t="s">
        <v>30</v>
      </c>
    </row>
    <row r="68" spans="1:23" ht="31.5" x14ac:dyDescent="0.25">
      <c r="A68" s="27" t="s">
        <v>115</v>
      </c>
      <c r="B68" s="25" t="s">
        <v>116</v>
      </c>
      <c r="C68" s="27" t="s">
        <v>29</v>
      </c>
      <c r="D68" s="28">
        <f>D69+D70+D71</f>
        <v>0</v>
      </c>
      <c r="E68" s="28">
        <f t="shared" ref="E68:R68" si="24">E69+E70+E71</f>
        <v>0</v>
      </c>
      <c r="F68" s="28">
        <f t="shared" si="24"/>
        <v>0</v>
      </c>
      <c r="G68" s="28">
        <f t="shared" si="24"/>
        <v>0</v>
      </c>
      <c r="H68" s="28">
        <f t="shared" si="24"/>
        <v>0</v>
      </c>
      <c r="I68" s="28">
        <f t="shared" si="24"/>
        <v>0</v>
      </c>
      <c r="J68" s="28">
        <f t="shared" si="24"/>
        <v>0</v>
      </c>
      <c r="K68" s="28">
        <f t="shared" si="24"/>
        <v>0</v>
      </c>
      <c r="L68" s="28">
        <f t="shared" si="24"/>
        <v>0</v>
      </c>
      <c r="M68" s="28">
        <f t="shared" si="24"/>
        <v>0</v>
      </c>
      <c r="N68" s="28">
        <f t="shared" si="24"/>
        <v>0</v>
      </c>
      <c r="O68" s="28">
        <f t="shared" si="24"/>
        <v>0</v>
      </c>
      <c r="P68" s="28">
        <f t="shared" si="24"/>
        <v>0</v>
      </c>
      <c r="Q68" s="28">
        <f t="shared" si="24"/>
        <v>0</v>
      </c>
      <c r="R68" s="28">
        <f t="shared" si="24"/>
        <v>0</v>
      </c>
      <c r="S68" s="23">
        <f t="shared" si="2"/>
        <v>0</v>
      </c>
      <c r="T68" s="24" t="str">
        <f t="shared" si="3"/>
        <v>-</v>
      </c>
      <c r="U68" s="23">
        <f t="shared" si="4"/>
        <v>0</v>
      </c>
      <c r="V68" s="24" t="str">
        <f t="shared" si="5"/>
        <v>-</v>
      </c>
      <c r="W68" s="20" t="s">
        <v>30</v>
      </c>
    </row>
    <row r="69" spans="1:23" ht="94.5" x14ac:dyDescent="0.25">
      <c r="A69" s="27" t="s">
        <v>115</v>
      </c>
      <c r="B69" s="25" t="s">
        <v>112</v>
      </c>
      <c r="C69" s="27" t="s">
        <v>29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3">
        <f t="shared" si="2"/>
        <v>0</v>
      </c>
      <c r="T69" s="24" t="str">
        <f t="shared" si="3"/>
        <v>-</v>
      </c>
      <c r="U69" s="23">
        <f t="shared" si="4"/>
        <v>0</v>
      </c>
      <c r="V69" s="24" t="str">
        <f t="shared" si="5"/>
        <v>-</v>
      </c>
      <c r="W69" s="20" t="s">
        <v>30</v>
      </c>
    </row>
    <row r="70" spans="1:23" ht="94.5" x14ac:dyDescent="0.25">
      <c r="A70" s="27" t="s">
        <v>115</v>
      </c>
      <c r="B70" s="25" t="s">
        <v>113</v>
      </c>
      <c r="C70" s="27" t="s">
        <v>29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3">
        <f t="shared" si="2"/>
        <v>0</v>
      </c>
      <c r="T70" s="24" t="str">
        <f t="shared" si="3"/>
        <v>-</v>
      </c>
      <c r="U70" s="23">
        <f t="shared" si="4"/>
        <v>0</v>
      </c>
      <c r="V70" s="24" t="str">
        <f t="shared" si="5"/>
        <v>-</v>
      </c>
      <c r="W70" s="20" t="s">
        <v>30</v>
      </c>
    </row>
    <row r="71" spans="1:23" ht="94.5" x14ac:dyDescent="0.25">
      <c r="A71" s="27" t="s">
        <v>115</v>
      </c>
      <c r="B71" s="25" t="s">
        <v>117</v>
      </c>
      <c r="C71" s="27" t="s">
        <v>29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23">
        <f t="shared" si="2"/>
        <v>0</v>
      </c>
      <c r="T71" s="24" t="str">
        <f t="shared" si="3"/>
        <v>-</v>
      </c>
      <c r="U71" s="23">
        <f t="shared" si="4"/>
        <v>0</v>
      </c>
      <c r="V71" s="24" t="str">
        <f t="shared" si="5"/>
        <v>-</v>
      </c>
      <c r="W71" s="20" t="s">
        <v>30</v>
      </c>
    </row>
    <row r="72" spans="1:23" ht="78.75" x14ac:dyDescent="0.25">
      <c r="A72" s="27" t="s">
        <v>118</v>
      </c>
      <c r="B72" s="25" t="s">
        <v>119</v>
      </c>
      <c r="C72" s="27" t="s">
        <v>29</v>
      </c>
      <c r="D72" s="31">
        <f>D73+D74</f>
        <v>714.52030030953051</v>
      </c>
      <c r="E72" s="31">
        <f t="shared" ref="E72:R72" si="25">E73+E74</f>
        <v>0</v>
      </c>
      <c r="F72" s="31">
        <f t="shared" si="25"/>
        <v>13.416471144530593</v>
      </c>
      <c r="G72" s="31">
        <f t="shared" si="25"/>
        <v>0</v>
      </c>
      <c r="H72" s="31">
        <f t="shared" si="25"/>
        <v>0</v>
      </c>
      <c r="I72" s="31">
        <f t="shared" si="25"/>
        <v>0</v>
      </c>
      <c r="J72" s="31">
        <f t="shared" si="25"/>
        <v>0</v>
      </c>
      <c r="K72" s="31">
        <f t="shared" si="25"/>
        <v>6</v>
      </c>
      <c r="L72" s="31">
        <f t="shared" si="25"/>
        <v>0</v>
      </c>
      <c r="M72" s="31">
        <f t="shared" si="25"/>
        <v>0</v>
      </c>
      <c r="N72" s="31">
        <f t="shared" si="25"/>
        <v>0</v>
      </c>
      <c r="O72" s="31">
        <f t="shared" si="25"/>
        <v>0</v>
      </c>
      <c r="P72" s="31">
        <f t="shared" si="25"/>
        <v>0</v>
      </c>
      <c r="Q72" s="31">
        <f t="shared" si="25"/>
        <v>0</v>
      </c>
      <c r="R72" s="31">
        <f t="shared" si="25"/>
        <v>0</v>
      </c>
      <c r="S72" s="23">
        <f t="shared" si="2"/>
        <v>0</v>
      </c>
      <c r="T72" s="24" t="str">
        <f t="shared" si="3"/>
        <v>-</v>
      </c>
      <c r="U72" s="23">
        <f t="shared" si="4"/>
        <v>-13.416471144530593</v>
      </c>
      <c r="V72" s="24">
        <f t="shared" si="5"/>
        <v>-1</v>
      </c>
      <c r="W72" s="20" t="s">
        <v>30</v>
      </c>
    </row>
    <row r="73" spans="1:23" ht="78.75" x14ac:dyDescent="0.25">
      <c r="A73" s="27" t="s">
        <v>120</v>
      </c>
      <c r="B73" s="25" t="s">
        <v>121</v>
      </c>
      <c r="C73" s="27" t="s">
        <v>29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23">
        <f t="shared" si="2"/>
        <v>0</v>
      </c>
      <c r="T73" s="24" t="str">
        <f t="shared" si="3"/>
        <v>-</v>
      </c>
      <c r="U73" s="23">
        <f t="shared" si="4"/>
        <v>0</v>
      </c>
      <c r="V73" s="24" t="str">
        <f t="shared" si="5"/>
        <v>-</v>
      </c>
      <c r="W73" s="20" t="s">
        <v>30</v>
      </c>
    </row>
    <row r="74" spans="1:23" ht="78.75" x14ac:dyDescent="0.25">
      <c r="A74" s="27" t="s">
        <v>122</v>
      </c>
      <c r="B74" s="25" t="s">
        <v>123</v>
      </c>
      <c r="C74" s="27" t="s">
        <v>29</v>
      </c>
      <c r="D74" s="31">
        <f t="shared" ref="D74:R74" si="26">SUM(D75:D81)</f>
        <v>714.52030030953051</v>
      </c>
      <c r="E74" s="31">
        <f t="shared" si="26"/>
        <v>0</v>
      </c>
      <c r="F74" s="31">
        <f t="shared" si="26"/>
        <v>13.416471144530593</v>
      </c>
      <c r="G74" s="31">
        <f t="shared" si="26"/>
        <v>0</v>
      </c>
      <c r="H74" s="31">
        <f t="shared" si="26"/>
        <v>0</v>
      </c>
      <c r="I74" s="31">
        <f t="shared" si="26"/>
        <v>0</v>
      </c>
      <c r="J74" s="31">
        <f t="shared" si="26"/>
        <v>0</v>
      </c>
      <c r="K74" s="31">
        <f t="shared" si="26"/>
        <v>6</v>
      </c>
      <c r="L74" s="31">
        <f t="shared" si="26"/>
        <v>0</v>
      </c>
      <c r="M74" s="31">
        <f t="shared" si="26"/>
        <v>0</v>
      </c>
      <c r="N74" s="31">
        <f t="shared" si="26"/>
        <v>0</v>
      </c>
      <c r="O74" s="31">
        <f t="shared" si="26"/>
        <v>0</v>
      </c>
      <c r="P74" s="31">
        <f t="shared" si="26"/>
        <v>0</v>
      </c>
      <c r="Q74" s="31">
        <f t="shared" si="26"/>
        <v>0</v>
      </c>
      <c r="R74" s="31">
        <f t="shared" si="26"/>
        <v>0</v>
      </c>
      <c r="S74" s="23">
        <f t="shared" si="2"/>
        <v>0</v>
      </c>
      <c r="T74" s="24" t="str">
        <f t="shared" si="3"/>
        <v>-</v>
      </c>
      <c r="U74" s="23">
        <f t="shared" si="4"/>
        <v>-13.416471144530593</v>
      </c>
      <c r="V74" s="24">
        <f t="shared" si="5"/>
        <v>-1</v>
      </c>
      <c r="W74" s="20" t="s">
        <v>30</v>
      </c>
    </row>
    <row r="75" spans="1:23" ht="126" x14ac:dyDescent="0.25">
      <c r="A75" s="27" t="s">
        <v>122</v>
      </c>
      <c r="B75" s="25" t="s">
        <v>124</v>
      </c>
      <c r="C75" s="27" t="s">
        <v>125</v>
      </c>
      <c r="D75" s="31">
        <v>7.9649999999999999E-2</v>
      </c>
      <c r="E75" s="31">
        <v>0</v>
      </c>
      <c r="F75" s="31">
        <v>7.9649999999999999E-2</v>
      </c>
      <c r="G75" s="31">
        <v>0</v>
      </c>
      <c r="H75" s="31">
        <v>0</v>
      </c>
      <c r="I75" s="31">
        <v>0</v>
      </c>
      <c r="J75" s="31">
        <v>0</v>
      </c>
      <c r="K75" s="31">
        <v>1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23">
        <f t="shared" si="2"/>
        <v>0</v>
      </c>
      <c r="T75" s="24" t="str">
        <f t="shared" si="3"/>
        <v>-</v>
      </c>
      <c r="U75" s="23">
        <f t="shared" si="4"/>
        <v>-7.9649999999999999E-2</v>
      </c>
      <c r="V75" s="24">
        <f t="shared" si="5"/>
        <v>-1</v>
      </c>
      <c r="W75" s="31" t="s">
        <v>529</v>
      </c>
    </row>
    <row r="76" spans="1:23" ht="110.25" x14ac:dyDescent="0.25">
      <c r="A76" s="27" t="s">
        <v>122</v>
      </c>
      <c r="B76" s="25" t="s">
        <v>126</v>
      </c>
      <c r="C76" s="27" t="s">
        <v>127</v>
      </c>
      <c r="D76" s="31">
        <v>8.7879308228744499E-2</v>
      </c>
      <c r="E76" s="31">
        <v>0</v>
      </c>
      <c r="F76" s="31">
        <v>8.7879308228744499E-2</v>
      </c>
      <c r="G76" s="31">
        <v>0</v>
      </c>
      <c r="H76" s="31">
        <v>0</v>
      </c>
      <c r="I76" s="31">
        <v>0</v>
      </c>
      <c r="J76" s="31">
        <v>0</v>
      </c>
      <c r="K76" s="31">
        <v>1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23">
        <f t="shared" si="2"/>
        <v>0</v>
      </c>
      <c r="T76" s="24" t="str">
        <f t="shared" si="3"/>
        <v>-</v>
      </c>
      <c r="U76" s="23">
        <f t="shared" si="4"/>
        <v>-8.7879308228744499E-2</v>
      </c>
      <c r="V76" s="24">
        <f t="shared" si="5"/>
        <v>-1</v>
      </c>
      <c r="W76" s="31" t="s">
        <v>526</v>
      </c>
    </row>
    <row r="77" spans="1:23" ht="141.75" x14ac:dyDescent="0.25">
      <c r="A77" s="27" t="s">
        <v>122</v>
      </c>
      <c r="B77" s="25" t="s">
        <v>128</v>
      </c>
      <c r="C77" s="27" t="s">
        <v>129</v>
      </c>
      <c r="D77" s="31">
        <v>7.0650363019591298</v>
      </c>
      <c r="E77" s="31">
        <v>0</v>
      </c>
      <c r="F77" s="31">
        <v>7.0650363019591298</v>
      </c>
      <c r="G77" s="31">
        <v>0</v>
      </c>
      <c r="H77" s="31">
        <v>0</v>
      </c>
      <c r="I77" s="31">
        <v>0</v>
      </c>
      <c r="J77" s="31">
        <v>0</v>
      </c>
      <c r="K77" s="31">
        <v>2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23">
        <f t="shared" si="2"/>
        <v>0</v>
      </c>
      <c r="T77" s="24" t="str">
        <f t="shared" si="3"/>
        <v>-</v>
      </c>
      <c r="U77" s="23">
        <f t="shared" si="4"/>
        <v>-7.0650363019591298</v>
      </c>
      <c r="V77" s="24">
        <f t="shared" si="5"/>
        <v>-1</v>
      </c>
      <c r="W77" s="31" t="s">
        <v>530</v>
      </c>
    </row>
    <row r="78" spans="1:23" ht="157.5" x14ac:dyDescent="0.25">
      <c r="A78" s="27" t="s">
        <v>122</v>
      </c>
      <c r="B78" s="25" t="s">
        <v>130</v>
      </c>
      <c r="C78" s="27" t="s">
        <v>131</v>
      </c>
      <c r="D78" s="31">
        <v>6.1839055343427196</v>
      </c>
      <c r="E78" s="31">
        <v>0</v>
      </c>
      <c r="F78" s="31">
        <v>6.1839055343427196</v>
      </c>
      <c r="G78" s="31">
        <v>0</v>
      </c>
      <c r="H78" s="31">
        <v>0</v>
      </c>
      <c r="I78" s="31">
        <v>0</v>
      </c>
      <c r="J78" s="31">
        <v>0</v>
      </c>
      <c r="K78" s="31">
        <v>2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23">
        <f t="shared" si="2"/>
        <v>0</v>
      </c>
      <c r="T78" s="24" t="str">
        <f t="shared" si="3"/>
        <v>-</v>
      </c>
      <c r="U78" s="23">
        <f t="shared" si="4"/>
        <v>-6.1839055343427196</v>
      </c>
      <c r="V78" s="24">
        <f t="shared" si="5"/>
        <v>-1</v>
      </c>
      <c r="W78" s="31" t="s">
        <v>531</v>
      </c>
    </row>
    <row r="79" spans="1:23" ht="94.5" x14ac:dyDescent="0.25">
      <c r="A79" s="27" t="s">
        <v>122</v>
      </c>
      <c r="B79" s="25" t="s">
        <v>132</v>
      </c>
      <c r="C79" s="27" t="s">
        <v>133</v>
      </c>
      <c r="D79" s="31">
        <v>402.19859333333295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23">
        <f t="shared" si="2"/>
        <v>0</v>
      </c>
      <c r="T79" s="24" t="str">
        <f t="shared" si="3"/>
        <v>-</v>
      </c>
      <c r="U79" s="23">
        <f t="shared" si="4"/>
        <v>0</v>
      </c>
      <c r="V79" s="24" t="str">
        <f t="shared" si="5"/>
        <v>-</v>
      </c>
      <c r="W79" s="31" t="s">
        <v>30</v>
      </c>
    </row>
    <row r="80" spans="1:23" ht="141.75" x14ac:dyDescent="0.25">
      <c r="A80" s="27" t="s">
        <v>122</v>
      </c>
      <c r="B80" s="25" t="s">
        <v>134</v>
      </c>
      <c r="C80" s="27" t="s">
        <v>135</v>
      </c>
      <c r="D80" s="31">
        <v>283.67130333166699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23">
        <f t="shared" si="2"/>
        <v>0</v>
      </c>
      <c r="T80" s="24" t="str">
        <f t="shared" si="3"/>
        <v>-</v>
      </c>
      <c r="U80" s="23">
        <f t="shared" si="4"/>
        <v>0</v>
      </c>
      <c r="V80" s="24" t="str">
        <f t="shared" si="5"/>
        <v>-</v>
      </c>
      <c r="W80" s="31" t="s">
        <v>30</v>
      </c>
    </row>
    <row r="81" spans="1:23" ht="94.5" x14ac:dyDescent="0.25">
      <c r="A81" s="27" t="s">
        <v>122</v>
      </c>
      <c r="B81" s="25" t="s">
        <v>136</v>
      </c>
      <c r="C81" s="27" t="s">
        <v>137</v>
      </c>
      <c r="D81" s="31">
        <v>15.233932500000002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23">
        <f t="shared" si="2"/>
        <v>0</v>
      </c>
      <c r="T81" s="24" t="str">
        <f t="shared" si="3"/>
        <v>-</v>
      </c>
      <c r="U81" s="23">
        <f t="shared" si="4"/>
        <v>0</v>
      </c>
      <c r="V81" s="24" t="str">
        <f t="shared" si="5"/>
        <v>-</v>
      </c>
      <c r="W81" s="31" t="s">
        <v>30</v>
      </c>
    </row>
    <row r="82" spans="1:23" ht="31.5" x14ac:dyDescent="0.25">
      <c r="A82" s="27" t="s">
        <v>138</v>
      </c>
      <c r="B82" s="25" t="s">
        <v>139</v>
      </c>
      <c r="C82" s="27" t="s">
        <v>29</v>
      </c>
      <c r="D82" s="28">
        <f t="shared" ref="D82:R82" si="27">D83+D88+D95+D98</f>
        <v>1605.2879535527688</v>
      </c>
      <c r="E82" s="28">
        <f t="shared" si="27"/>
        <v>0</v>
      </c>
      <c r="F82" s="28">
        <f t="shared" si="27"/>
        <v>116.23493149151618</v>
      </c>
      <c r="G82" s="28">
        <f t="shared" si="27"/>
        <v>0</v>
      </c>
      <c r="H82" s="28">
        <f t="shared" si="27"/>
        <v>0</v>
      </c>
      <c r="I82" s="28">
        <f t="shared" si="27"/>
        <v>20.687000000000001</v>
      </c>
      <c r="J82" s="28">
        <f t="shared" si="27"/>
        <v>0</v>
      </c>
      <c r="K82" s="28">
        <f t="shared" si="27"/>
        <v>0</v>
      </c>
      <c r="L82" s="28">
        <f t="shared" si="27"/>
        <v>0</v>
      </c>
      <c r="M82" s="28">
        <f t="shared" si="27"/>
        <v>78.520997769999994</v>
      </c>
      <c r="N82" s="28">
        <f t="shared" si="27"/>
        <v>0</v>
      </c>
      <c r="O82" s="28">
        <f t="shared" si="27"/>
        <v>0</v>
      </c>
      <c r="P82" s="28">
        <f t="shared" si="27"/>
        <v>5.6870000000000003</v>
      </c>
      <c r="Q82" s="28">
        <f t="shared" si="27"/>
        <v>0</v>
      </c>
      <c r="R82" s="28">
        <f t="shared" si="27"/>
        <v>0</v>
      </c>
      <c r="S82" s="23">
        <f t="shared" si="2"/>
        <v>0</v>
      </c>
      <c r="T82" s="24" t="str">
        <f t="shared" si="3"/>
        <v>-</v>
      </c>
      <c r="U82" s="23">
        <f t="shared" si="4"/>
        <v>-37.713933721516185</v>
      </c>
      <c r="V82" s="24">
        <f t="shared" si="5"/>
        <v>-0.32446299264407336</v>
      </c>
      <c r="W82" s="20" t="s">
        <v>30</v>
      </c>
    </row>
    <row r="83" spans="1:23" ht="63" x14ac:dyDescent="0.25">
      <c r="A83" s="27" t="s">
        <v>140</v>
      </c>
      <c r="B83" s="25" t="s">
        <v>141</v>
      </c>
      <c r="C83" s="27" t="s">
        <v>29</v>
      </c>
      <c r="D83" s="28">
        <f>D84+D87</f>
        <v>442.32951533833307</v>
      </c>
      <c r="E83" s="28">
        <f t="shared" ref="E83:R83" si="28">E84+E87</f>
        <v>0</v>
      </c>
      <c r="F83" s="28">
        <f t="shared" si="28"/>
        <v>0</v>
      </c>
      <c r="G83" s="28">
        <f t="shared" si="28"/>
        <v>0</v>
      </c>
      <c r="H83" s="28">
        <f t="shared" si="28"/>
        <v>0</v>
      </c>
      <c r="I83" s="28">
        <f t="shared" si="28"/>
        <v>0</v>
      </c>
      <c r="J83" s="28">
        <f t="shared" si="28"/>
        <v>0</v>
      </c>
      <c r="K83" s="28">
        <f t="shared" si="28"/>
        <v>0</v>
      </c>
      <c r="L83" s="28">
        <f t="shared" si="28"/>
        <v>0</v>
      </c>
      <c r="M83" s="28">
        <f t="shared" si="28"/>
        <v>0</v>
      </c>
      <c r="N83" s="28">
        <f t="shared" si="28"/>
        <v>0</v>
      </c>
      <c r="O83" s="28">
        <f t="shared" si="28"/>
        <v>0</v>
      </c>
      <c r="P83" s="28">
        <f t="shared" si="28"/>
        <v>0</v>
      </c>
      <c r="Q83" s="28">
        <f t="shared" si="28"/>
        <v>0</v>
      </c>
      <c r="R83" s="28">
        <f t="shared" si="28"/>
        <v>0</v>
      </c>
      <c r="S83" s="23">
        <f t="shared" si="2"/>
        <v>0</v>
      </c>
      <c r="T83" s="24" t="str">
        <f t="shared" si="3"/>
        <v>-</v>
      </c>
      <c r="U83" s="23">
        <f t="shared" si="4"/>
        <v>0</v>
      </c>
      <c r="V83" s="24" t="str">
        <f t="shared" si="5"/>
        <v>-</v>
      </c>
      <c r="W83" s="20" t="s">
        <v>30</v>
      </c>
    </row>
    <row r="84" spans="1:23" ht="31.5" x14ac:dyDescent="0.25">
      <c r="A84" s="27" t="s">
        <v>142</v>
      </c>
      <c r="B84" s="25" t="s">
        <v>143</v>
      </c>
      <c r="C84" s="27" t="s">
        <v>29</v>
      </c>
      <c r="D84" s="31">
        <f>SUM(D85:D86)</f>
        <v>442.32951533833307</v>
      </c>
      <c r="E84" s="31">
        <f t="shared" ref="E84:R84" si="29">SUM(E85:E86)</f>
        <v>0</v>
      </c>
      <c r="F84" s="31">
        <f t="shared" si="29"/>
        <v>0</v>
      </c>
      <c r="G84" s="31">
        <f t="shared" si="29"/>
        <v>0</v>
      </c>
      <c r="H84" s="31">
        <f t="shared" si="29"/>
        <v>0</v>
      </c>
      <c r="I84" s="31">
        <f t="shared" si="29"/>
        <v>0</v>
      </c>
      <c r="J84" s="31">
        <f t="shared" si="29"/>
        <v>0</v>
      </c>
      <c r="K84" s="31">
        <f t="shared" si="29"/>
        <v>0</v>
      </c>
      <c r="L84" s="31">
        <f t="shared" si="29"/>
        <v>0</v>
      </c>
      <c r="M84" s="31">
        <f t="shared" si="29"/>
        <v>0</v>
      </c>
      <c r="N84" s="31">
        <f t="shared" si="29"/>
        <v>0</v>
      </c>
      <c r="O84" s="31">
        <f t="shared" si="29"/>
        <v>0</v>
      </c>
      <c r="P84" s="31">
        <f t="shared" si="29"/>
        <v>0</v>
      </c>
      <c r="Q84" s="31">
        <f t="shared" si="29"/>
        <v>0</v>
      </c>
      <c r="R84" s="31">
        <f t="shared" si="29"/>
        <v>0</v>
      </c>
      <c r="S84" s="23">
        <f t="shared" si="2"/>
        <v>0</v>
      </c>
      <c r="T84" s="24" t="str">
        <f t="shared" si="3"/>
        <v>-</v>
      </c>
      <c r="U84" s="23">
        <f t="shared" si="4"/>
        <v>0</v>
      </c>
      <c r="V84" s="24" t="str">
        <f t="shared" si="5"/>
        <v>-</v>
      </c>
      <c r="W84" s="20" t="s">
        <v>30</v>
      </c>
    </row>
    <row r="85" spans="1:23" ht="63" x14ac:dyDescent="0.25">
      <c r="A85" s="27" t="s">
        <v>142</v>
      </c>
      <c r="B85" s="25" t="s">
        <v>144</v>
      </c>
      <c r="C85" s="27" t="s">
        <v>145</v>
      </c>
      <c r="D85" s="31">
        <v>326.64902766500006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23">
        <f t="shared" si="2"/>
        <v>0</v>
      </c>
      <c r="T85" s="24" t="str">
        <f t="shared" ref="T85:T148" si="30">IF($E85="нд","нд",IF((E85)&gt;0,S85/(E85),"-"))</f>
        <v>-</v>
      </c>
      <c r="U85" s="23">
        <f t="shared" si="4"/>
        <v>0</v>
      </c>
      <c r="V85" s="24" t="str">
        <f t="shared" ref="V85:V148" si="31">IF($F85="нд","нд",IF((F85)&gt;0,U85/(F85),"-"))</f>
        <v>-</v>
      </c>
      <c r="W85" s="31" t="s">
        <v>30</v>
      </c>
    </row>
    <row r="86" spans="1:23" ht="63" x14ac:dyDescent="0.25">
      <c r="A86" s="27" t="s">
        <v>142</v>
      </c>
      <c r="B86" s="25" t="s">
        <v>146</v>
      </c>
      <c r="C86" s="27" t="s">
        <v>147</v>
      </c>
      <c r="D86" s="31">
        <v>115.680487673333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23">
        <f t="shared" ref="S86:S149" si="32">IF($E86="нд","нд",$L86-$E86)</f>
        <v>0</v>
      </c>
      <c r="T86" s="24" t="str">
        <f t="shared" si="30"/>
        <v>-</v>
      </c>
      <c r="U86" s="23">
        <f t="shared" ref="U86:U149" si="33">IF($F86="нд","нд",$M86-$F86)</f>
        <v>0</v>
      </c>
      <c r="V86" s="24" t="str">
        <f t="shared" si="31"/>
        <v>-</v>
      </c>
      <c r="W86" s="31" t="s">
        <v>30</v>
      </c>
    </row>
    <row r="87" spans="1:23" ht="63" x14ac:dyDescent="0.25">
      <c r="A87" s="27" t="s">
        <v>148</v>
      </c>
      <c r="B87" s="25" t="s">
        <v>149</v>
      </c>
      <c r="C87" s="27" t="s">
        <v>29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23">
        <f t="shared" si="32"/>
        <v>0</v>
      </c>
      <c r="T87" s="24" t="str">
        <f t="shared" si="30"/>
        <v>-</v>
      </c>
      <c r="U87" s="23">
        <f t="shared" si="33"/>
        <v>0</v>
      </c>
      <c r="V87" s="24" t="str">
        <f t="shared" si="31"/>
        <v>-</v>
      </c>
      <c r="W87" s="20" t="s">
        <v>30</v>
      </c>
    </row>
    <row r="88" spans="1:23" ht="47.25" x14ac:dyDescent="0.25">
      <c r="A88" s="27" t="s">
        <v>150</v>
      </c>
      <c r="B88" s="25" t="s">
        <v>151</v>
      </c>
      <c r="C88" s="27" t="s">
        <v>29</v>
      </c>
      <c r="D88" s="31">
        <f t="shared" ref="D88:R88" si="34">D89+D94</f>
        <v>767.78175377411003</v>
      </c>
      <c r="E88" s="31">
        <f t="shared" si="34"/>
        <v>0</v>
      </c>
      <c r="F88" s="31">
        <f t="shared" si="34"/>
        <v>116.23493149151618</v>
      </c>
      <c r="G88" s="31">
        <f t="shared" si="34"/>
        <v>0</v>
      </c>
      <c r="H88" s="31">
        <f t="shared" si="34"/>
        <v>0</v>
      </c>
      <c r="I88" s="31">
        <f t="shared" si="34"/>
        <v>20.687000000000001</v>
      </c>
      <c r="J88" s="31">
        <f t="shared" si="34"/>
        <v>0</v>
      </c>
      <c r="K88" s="31">
        <f t="shared" si="34"/>
        <v>0</v>
      </c>
      <c r="L88" s="31">
        <f t="shared" si="34"/>
        <v>0</v>
      </c>
      <c r="M88" s="31">
        <f t="shared" si="34"/>
        <v>91.329798459999992</v>
      </c>
      <c r="N88" s="31">
        <f t="shared" si="34"/>
        <v>0</v>
      </c>
      <c r="O88" s="31">
        <f t="shared" si="34"/>
        <v>0</v>
      </c>
      <c r="P88" s="31">
        <f t="shared" si="34"/>
        <v>5.6870000000000003</v>
      </c>
      <c r="Q88" s="31">
        <f t="shared" si="34"/>
        <v>0</v>
      </c>
      <c r="R88" s="31">
        <f t="shared" si="34"/>
        <v>0</v>
      </c>
      <c r="S88" s="23">
        <f t="shared" si="32"/>
        <v>0</v>
      </c>
      <c r="T88" s="24" t="str">
        <f t="shared" si="30"/>
        <v>-</v>
      </c>
      <c r="U88" s="23">
        <f t="shared" si="33"/>
        <v>-24.905133031516186</v>
      </c>
      <c r="V88" s="24">
        <f t="shared" si="31"/>
        <v>-0.21426547692621969</v>
      </c>
      <c r="W88" s="20" t="s">
        <v>30</v>
      </c>
    </row>
    <row r="89" spans="1:23" ht="31.5" x14ac:dyDescent="0.25">
      <c r="A89" s="27" t="s">
        <v>152</v>
      </c>
      <c r="B89" s="25" t="s">
        <v>153</v>
      </c>
      <c r="C89" s="27" t="s">
        <v>29</v>
      </c>
      <c r="D89" s="31">
        <f>SUM(D90:D93)</f>
        <v>767.78175377411003</v>
      </c>
      <c r="E89" s="31">
        <f t="shared" ref="E89:R89" si="35">SUM(E90:E93)</f>
        <v>0</v>
      </c>
      <c r="F89" s="31">
        <f t="shared" si="35"/>
        <v>116.23493149151618</v>
      </c>
      <c r="G89" s="31">
        <f t="shared" si="35"/>
        <v>0</v>
      </c>
      <c r="H89" s="31">
        <f t="shared" si="35"/>
        <v>0</v>
      </c>
      <c r="I89" s="31">
        <f t="shared" si="35"/>
        <v>20.687000000000001</v>
      </c>
      <c r="J89" s="31">
        <f t="shared" si="35"/>
        <v>0</v>
      </c>
      <c r="K89" s="31">
        <f t="shared" si="35"/>
        <v>0</v>
      </c>
      <c r="L89" s="31">
        <f t="shared" si="35"/>
        <v>0</v>
      </c>
      <c r="M89" s="31">
        <f t="shared" si="35"/>
        <v>91.329798459999992</v>
      </c>
      <c r="N89" s="31">
        <f t="shared" si="35"/>
        <v>0</v>
      </c>
      <c r="O89" s="31">
        <f t="shared" si="35"/>
        <v>0</v>
      </c>
      <c r="P89" s="31">
        <f t="shared" si="35"/>
        <v>5.6870000000000003</v>
      </c>
      <c r="Q89" s="31">
        <f t="shared" si="35"/>
        <v>0</v>
      </c>
      <c r="R89" s="31">
        <f t="shared" si="35"/>
        <v>0</v>
      </c>
      <c r="S89" s="23">
        <f t="shared" si="32"/>
        <v>0</v>
      </c>
      <c r="T89" s="24" t="str">
        <f t="shared" si="30"/>
        <v>-</v>
      </c>
      <c r="U89" s="23">
        <f t="shared" si="33"/>
        <v>-24.905133031516186</v>
      </c>
      <c r="V89" s="24">
        <f t="shared" si="31"/>
        <v>-0.21426547692621969</v>
      </c>
      <c r="W89" s="20" t="s">
        <v>30</v>
      </c>
    </row>
    <row r="90" spans="1:23" ht="63" x14ac:dyDescent="0.25">
      <c r="A90" s="27" t="s">
        <v>152</v>
      </c>
      <c r="B90" s="25" t="s">
        <v>154</v>
      </c>
      <c r="C90" s="27" t="s">
        <v>155</v>
      </c>
      <c r="D90" s="31">
        <v>170.37750331999993</v>
      </c>
      <c r="E90" s="31">
        <v>0</v>
      </c>
      <c r="F90" s="31">
        <v>94.231469999999931</v>
      </c>
      <c r="G90" s="31">
        <v>0</v>
      </c>
      <c r="H90" s="31">
        <v>0</v>
      </c>
      <c r="I90" s="31">
        <v>5.6870000000000003</v>
      </c>
      <c r="J90" s="31">
        <v>0</v>
      </c>
      <c r="K90" s="31">
        <v>0</v>
      </c>
      <c r="L90" s="31">
        <v>0</v>
      </c>
      <c r="M90" s="31">
        <v>91.329798459999992</v>
      </c>
      <c r="N90" s="31">
        <v>0</v>
      </c>
      <c r="O90" s="31">
        <v>0</v>
      </c>
      <c r="P90" s="31">
        <v>5.6870000000000003</v>
      </c>
      <c r="Q90" s="31">
        <v>0</v>
      </c>
      <c r="R90" s="31">
        <v>0</v>
      </c>
      <c r="S90" s="23">
        <f t="shared" si="32"/>
        <v>0</v>
      </c>
      <c r="T90" s="24" t="str">
        <f t="shared" si="30"/>
        <v>-</v>
      </c>
      <c r="U90" s="23">
        <f t="shared" si="33"/>
        <v>-2.9016715399999384</v>
      </c>
      <c r="V90" s="24">
        <f t="shared" si="31"/>
        <v>-3.0793019996397601E-2</v>
      </c>
      <c r="W90" s="31" t="s">
        <v>30</v>
      </c>
    </row>
    <row r="91" spans="1:23" ht="63" x14ac:dyDescent="0.25">
      <c r="A91" s="27" t="s">
        <v>152</v>
      </c>
      <c r="B91" s="25" t="s">
        <v>156</v>
      </c>
      <c r="C91" s="27" t="s">
        <v>157</v>
      </c>
      <c r="D91" s="31">
        <v>538.39458432500066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23">
        <f t="shared" si="32"/>
        <v>0</v>
      </c>
      <c r="T91" s="24" t="str">
        <f t="shared" si="30"/>
        <v>-</v>
      </c>
      <c r="U91" s="23">
        <f t="shared" si="33"/>
        <v>0</v>
      </c>
      <c r="V91" s="24"/>
      <c r="W91" s="31" t="s">
        <v>30</v>
      </c>
    </row>
    <row r="92" spans="1:23" ht="78.75" x14ac:dyDescent="0.25">
      <c r="A92" s="27" t="s">
        <v>152</v>
      </c>
      <c r="B92" s="25" t="s">
        <v>158</v>
      </c>
      <c r="C92" s="27" t="s">
        <v>159</v>
      </c>
      <c r="D92" s="31">
        <v>22.003461491516251</v>
      </c>
      <c r="E92" s="31">
        <v>0</v>
      </c>
      <c r="F92" s="31">
        <v>22.003461491516251</v>
      </c>
      <c r="G92" s="31">
        <v>0</v>
      </c>
      <c r="H92" s="31">
        <v>0</v>
      </c>
      <c r="I92" s="31">
        <v>15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23">
        <f t="shared" si="32"/>
        <v>0</v>
      </c>
      <c r="T92" s="24" t="str">
        <f t="shared" si="30"/>
        <v>-</v>
      </c>
      <c r="U92" s="23">
        <f t="shared" si="33"/>
        <v>-22.003461491516251</v>
      </c>
      <c r="V92" s="24"/>
      <c r="W92" s="31" t="s">
        <v>532</v>
      </c>
    </row>
    <row r="93" spans="1:23" ht="78.75" x14ac:dyDescent="0.25">
      <c r="A93" s="27" t="s">
        <v>152</v>
      </c>
      <c r="B93" s="25" t="s">
        <v>160</v>
      </c>
      <c r="C93" s="27" t="s">
        <v>161</v>
      </c>
      <c r="D93" s="31">
        <v>37.0062046375931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23">
        <f t="shared" si="32"/>
        <v>0</v>
      </c>
      <c r="T93" s="24" t="str">
        <f t="shared" si="30"/>
        <v>-</v>
      </c>
      <c r="U93" s="23">
        <f t="shared" si="33"/>
        <v>0</v>
      </c>
      <c r="V93" s="24" t="str">
        <f t="shared" si="31"/>
        <v>-</v>
      </c>
      <c r="W93" s="31" t="s">
        <v>30</v>
      </c>
    </row>
    <row r="94" spans="1:23" ht="31.5" x14ac:dyDescent="0.25">
      <c r="A94" s="27" t="s">
        <v>162</v>
      </c>
      <c r="B94" s="25" t="s">
        <v>163</v>
      </c>
      <c r="C94" s="27" t="s">
        <v>29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23">
        <f t="shared" si="32"/>
        <v>0</v>
      </c>
      <c r="T94" s="24" t="str">
        <f t="shared" si="30"/>
        <v>-</v>
      </c>
      <c r="U94" s="23">
        <f t="shared" si="33"/>
        <v>0</v>
      </c>
      <c r="V94" s="24" t="str">
        <f t="shared" si="31"/>
        <v>-</v>
      </c>
      <c r="W94" s="20" t="s">
        <v>30</v>
      </c>
    </row>
    <row r="95" spans="1:23" ht="31.5" x14ac:dyDescent="0.25">
      <c r="A95" s="27" t="s">
        <v>164</v>
      </c>
      <c r="B95" s="25" t="s">
        <v>165</v>
      </c>
      <c r="C95" s="27" t="s">
        <v>29</v>
      </c>
      <c r="D95" s="31">
        <f t="shared" ref="D95:R95" si="36">SUM(D96:D97)</f>
        <v>395.17668444032574</v>
      </c>
      <c r="E95" s="31">
        <f t="shared" si="36"/>
        <v>0</v>
      </c>
      <c r="F95" s="31">
        <f t="shared" si="36"/>
        <v>0</v>
      </c>
      <c r="G95" s="31">
        <f t="shared" si="36"/>
        <v>0</v>
      </c>
      <c r="H95" s="31">
        <f t="shared" si="36"/>
        <v>0</v>
      </c>
      <c r="I95" s="31">
        <f t="shared" si="36"/>
        <v>0</v>
      </c>
      <c r="J95" s="31">
        <f t="shared" si="36"/>
        <v>0</v>
      </c>
      <c r="K95" s="31">
        <f t="shared" si="36"/>
        <v>0</v>
      </c>
      <c r="L95" s="31">
        <f t="shared" si="36"/>
        <v>0</v>
      </c>
      <c r="M95" s="31">
        <f t="shared" si="36"/>
        <v>-12.80880069</v>
      </c>
      <c r="N95" s="31">
        <f t="shared" si="36"/>
        <v>0</v>
      </c>
      <c r="O95" s="31">
        <f t="shared" si="36"/>
        <v>0</v>
      </c>
      <c r="P95" s="31">
        <f t="shared" si="36"/>
        <v>0</v>
      </c>
      <c r="Q95" s="31">
        <f t="shared" si="36"/>
        <v>0</v>
      </c>
      <c r="R95" s="31">
        <f t="shared" si="36"/>
        <v>0</v>
      </c>
      <c r="S95" s="23">
        <f t="shared" si="32"/>
        <v>0</v>
      </c>
      <c r="T95" s="24" t="str">
        <f t="shared" si="30"/>
        <v>-</v>
      </c>
      <c r="U95" s="23">
        <f t="shared" si="33"/>
        <v>-12.80880069</v>
      </c>
      <c r="V95" s="24" t="str">
        <f t="shared" si="31"/>
        <v>-</v>
      </c>
      <c r="W95" s="20" t="s">
        <v>30</v>
      </c>
    </row>
    <row r="96" spans="1:23" ht="94.5" x14ac:dyDescent="0.25">
      <c r="A96" s="27" t="s">
        <v>164</v>
      </c>
      <c r="B96" s="25" t="s">
        <v>166</v>
      </c>
      <c r="C96" s="27" t="s">
        <v>167</v>
      </c>
      <c r="D96" s="31">
        <v>120.74083750286488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23">
        <f t="shared" si="32"/>
        <v>0</v>
      </c>
      <c r="T96" s="24" t="str">
        <f t="shared" si="30"/>
        <v>-</v>
      </c>
      <c r="U96" s="23">
        <f t="shared" si="33"/>
        <v>0</v>
      </c>
      <c r="V96" s="24" t="str">
        <f t="shared" si="31"/>
        <v>-</v>
      </c>
      <c r="W96" s="31" t="s">
        <v>30</v>
      </c>
    </row>
    <row r="97" spans="1:23" ht="78.75" x14ac:dyDescent="0.25">
      <c r="A97" s="27" t="s">
        <v>164</v>
      </c>
      <c r="B97" s="25" t="s">
        <v>168</v>
      </c>
      <c r="C97" s="27" t="s">
        <v>169</v>
      </c>
      <c r="D97" s="31">
        <v>274.43584693746084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-12.80880069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23">
        <f t="shared" si="32"/>
        <v>0</v>
      </c>
      <c r="T97" s="24" t="str">
        <f t="shared" si="30"/>
        <v>-</v>
      </c>
      <c r="U97" s="23">
        <f t="shared" si="33"/>
        <v>-12.80880069</v>
      </c>
      <c r="V97" s="24" t="str">
        <f t="shared" si="31"/>
        <v>-</v>
      </c>
      <c r="W97" s="31" t="s">
        <v>533</v>
      </c>
    </row>
    <row r="98" spans="1:23" ht="47.25" x14ac:dyDescent="0.25">
      <c r="A98" s="27" t="s">
        <v>170</v>
      </c>
      <c r="B98" s="25" t="s">
        <v>171</v>
      </c>
      <c r="C98" s="27" t="s">
        <v>29</v>
      </c>
      <c r="D98" s="28">
        <f>D99+D100</f>
        <v>0</v>
      </c>
      <c r="E98" s="28">
        <f t="shared" ref="E98:R98" si="37">E99+E100</f>
        <v>0</v>
      </c>
      <c r="F98" s="28">
        <f t="shared" si="37"/>
        <v>0</v>
      </c>
      <c r="G98" s="28">
        <f t="shared" si="37"/>
        <v>0</v>
      </c>
      <c r="H98" s="28">
        <f t="shared" si="37"/>
        <v>0</v>
      </c>
      <c r="I98" s="28">
        <f t="shared" si="37"/>
        <v>0</v>
      </c>
      <c r="J98" s="28">
        <f t="shared" si="37"/>
        <v>0</v>
      </c>
      <c r="K98" s="28">
        <f t="shared" si="37"/>
        <v>0</v>
      </c>
      <c r="L98" s="28">
        <f t="shared" si="37"/>
        <v>0</v>
      </c>
      <c r="M98" s="28">
        <f t="shared" si="37"/>
        <v>0</v>
      </c>
      <c r="N98" s="28">
        <f t="shared" si="37"/>
        <v>0</v>
      </c>
      <c r="O98" s="28">
        <f t="shared" si="37"/>
        <v>0</v>
      </c>
      <c r="P98" s="28">
        <f t="shared" si="37"/>
        <v>0</v>
      </c>
      <c r="Q98" s="28">
        <f t="shared" si="37"/>
        <v>0</v>
      </c>
      <c r="R98" s="28">
        <f t="shared" si="37"/>
        <v>0</v>
      </c>
      <c r="S98" s="23">
        <f t="shared" si="32"/>
        <v>0</v>
      </c>
      <c r="T98" s="24" t="str">
        <f t="shared" si="30"/>
        <v>-</v>
      </c>
      <c r="U98" s="23">
        <f t="shared" si="33"/>
        <v>0</v>
      </c>
      <c r="V98" s="24" t="str">
        <f t="shared" si="31"/>
        <v>-</v>
      </c>
      <c r="W98" s="20" t="s">
        <v>30</v>
      </c>
    </row>
    <row r="99" spans="1:23" ht="31.5" x14ac:dyDescent="0.25">
      <c r="A99" s="27" t="s">
        <v>172</v>
      </c>
      <c r="B99" s="25" t="s">
        <v>173</v>
      </c>
      <c r="C99" s="27" t="s">
        <v>29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3">
        <f t="shared" si="32"/>
        <v>0</v>
      </c>
      <c r="T99" s="24" t="str">
        <f t="shared" si="30"/>
        <v>-</v>
      </c>
      <c r="U99" s="23">
        <f t="shared" si="33"/>
        <v>0</v>
      </c>
      <c r="V99" s="24" t="str">
        <f t="shared" si="31"/>
        <v>-</v>
      </c>
      <c r="W99" s="20" t="s">
        <v>30</v>
      </c>
    </row>
    <row r="100" spans="1:23" ht="47.25" x14ac:dyDescent="0.25">
      <c r="A100" s="27" t="s">
        <v>174</v>
      </c>
      <c r="B100" s="25" t="s">
        <v>175</v>
      </c>
      <c r="C100" s="27" t="s">
        <v>29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3">
        <f t="shared" si="32"/>
        <v>0</v>
      </c>
      <c r="T100" s="24" t="str">
        <f t="shared" si="30"/>
        <v>-</v>
      </c>
      <c r="U100" s="23">
        <f t="shared" si="33"/>
        <v>0</v>
      </c>
      <c r="V100" s="24" t="str">
        <f t="shared" si="31"/>
        <v>-</v>
      </c>
      <c r="W100" s="20" t="s">
        <v>30</v>
      </c>
    </row>
    <row r="101" spans="1:23" ht="63" x14ac:dyDescent="0.25">
      <c r="A101" s="27" t="s">
        <v>176</v>
      </c>
      <c r="B101" s="25" t="s">
        <v>177</v>
      </c>
      <c r="C101" s="27" t="s">
        <v>29</v>
      </c>
      <c r="D101" s="31">
        <f>D102+D103</f>
        <v>0</v>
      </c>
      <c r="E101" s="31">
        <f t="shared" ref="E101:R101" si="38">E102+E103</f>
        <v>0</v>
      </c>
      <c r="F101" s="31">
        <f t="shared" si="38"/>
        <v>0</v>
      </c>
      <c r="G101" s="31">
        <f t="shared" si="38"/>
        <v>0</v>
      </c>
      <c r="H101" s="31">
        <f t="shared" si="38"/>
        <v>0</v>
      </c>
      <c r="I101" s="31">
        <f t="shared" si="38"/>
        <v>0</v>
      </c>
      <c r="J101" s="31">
        <f t="shared" si="38"/>
        <v>0</v>
      </c>
      <c r="K101" s="31">
        <f t="shared" si="38"/>
        <v>0</v>
      </c>
      <c r="L101" s="31">
        <f t="shared" si="38"/>
        <v>0</v>
      </c>
      <c r="M101" s="31">
        <f t="shared" si="38"/>
        <v>0</v>
      </c>
      <c r="N101" s="31">
        <f t="shared" si="38"/>
        <v>0</v>
      </c>
      <c r="O101" s="31">
        <f t="shared" si="38"/>
        <v>0</v>
      </c>
      <c r="P101" s="31">
        <f t="shared" si="38"/>
        <v>0</v>
      </c>
      <c r="Q101" s="31">
        <f t="shared" si="38"/>
        <v>0</v>
      </c>
      <c r="R101" s="31">
        <f t="shared" si="38"/>
        <v>0</v>
      </c>
      <c r="S101" s="23">
        <f t="shared" si="32"/>
        <v>0</v>
      </c>
      <c r="T101" s="24" t="str">
        <f t="shared" si="30"/>
        <v>-</v>
      </c>
      <c r="U101" s="23">
        <f t="shared" si="33"/>
        <v>0</v>
      </c>
      <c r="V101" s="24" t="str">
        <f t="shared" si="31"/>
        <v>-</v>
      </c>
      <c r="W101" s="20" t="s">
        <v>30</v>
      </c>
    </row>
    <row r="102" spans="1:23" ht="63" x14ac:dyDescent="0.25">
      <c r="A102" s="27" t="s">
        <v>178</v>
      </c>
      <c r="B102" s="25" t="s">
        <v>179</v>
      </c>
      <c r="C102" s="27" t="s">
        <v>29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23">
        <f t="shared" si="32"/>
        <v>0</v>
      </c>
      <c r="T102" s="24" t="str">
        <f t="shared" si="30"/>
        <v>-</v>
      </c>
      <c r="U102" s="23">
        <f t="shared" si="33"/>
        <v>0</v>
      </c>
      <c r="V102" s="24" t="str">
        <f t="shared" si="31"/>
        <v>-</v>
      </c>
      <c r="W102" s="20" t="s">
        <v>30</v>
      </c>
    </row>
    <row r="103" spans="1:23" ht="47.25" x14ac:dyDescent="0.25">
      <c r="A103" s="27" t="s">
        <v>180</v>
      </c>
      <c r="B103" s="25" t="s">
        <v>181</v>
      </c>
      <c r="C103" s="27" t="s">
        <v>29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23">
        <f t="shared" si="32"/>
        <v>0</v>
      </c>
      <c r="T103" s="24" t="str">
        <f t="shared" si="30"/>
        <v>-</v>
      </c>
      <c r="U103" s="23">
        <f t="shared" si="33"/>
        <v>0</v>
      </c>
      <c r="V103" s="24" t="str">
        <f t="shared" si="31"/>
        <v>-</v>
      </c>
      <c r="W103" s="20" t="s">
        <v>30</v>
      </c>
    </row>
    <row r="104" spans="1:23" ht="31.5" x14ac:dyDescent="0.25">
      <c r="A104" s="27" t="s">
        <v>182</v>
      </c>
      <c r="B104" s="25" t="s">
        <v>183</v>
      </c>
      <c r="C104" s="27" t="s">
        <v>29</v>
      </c>
      <c r="D104" s="31">
        <f>SUM(D105:D120)</f>
        <v>2205.6725877273029</v>
      </c>
      <c r="E104" s="31">
        <f t="shared" ref="E104:R104" si="39">SUM(E105:E120)</f>
        <v>0</v>
      </c>
      <c r="F104" s="31">
        <f t="shared" si="39"/>
        <v>0</v>
      </c>
      <c r="G104" s="31">
        <f t="shared" si="39"/>
        <v>0</v>
      </c>
      <c r="H104" s="31">
        <f t="shared" si="39"/>
        <v>0</v>
      </c>
      <c r="I104" s="31">
        <f t="shared" si="39"/>
        <v>0</v>
      </c>
      <c r="J104" s="31">
        <f t="shared" si="39"/>
        <v>0</v>
      </c>
      <c r="K104" s="31">
        <f t="shared" si="39"/>
        <v>0</v>
      </c>
      <c r="L104" s="31">
        <f t="shared" si="39"/>
        <v>0</v>
      </c>
      <c r="M104" s="31">
        <f t="shared" si="39"/>
        <v>342.86904903999999</v>
      </c>
      <c r="N104" s="31">
        <f t="shared" si="39"/>
        <v>14.009</v>
      </c>
      <c r="O104" s="31">
        <f t="shared" si="39"/>
        <v>0</v>
      </c>
      <c r="P104" s="31">
        <f t="shared" si="39"/>
        <v>284.16300000000001</v>
      </c>
      <c r="Q104" s="31">
        <f t="shared" si="39"/>
        <v>0</v>
      </c>
      <c r="R104" s="31">
        <f t="shared" si="39"/>
        <v>0</v>
      </c>
      <c r="S104" s="23">
        <f t="shared" si="32"/>
        <v>0</v>
      </c>
      <c r="T104" s="24" t="str">
        <f t="shared" si="30"/>
        <v>-</v>
      </c>
      <c r="U104" s="23">
        <f t="shared" si="33"/>
        <v>342.86904903999999</v>
      </c>
      <c r="V104" s="24" t="str">
        <f t="shared" si="31"/>
        <v>-</v>
      </c>
      <c r="W104" s="20" t="s">
        <v>30</v>
      </c>
    </row>
    <row r="105" spans="1:23" ht="110.25" x14ac:dyDescent="0.25">
      <c r="A105" s="27" t="s">
        <v>182</v>
      </c>
      <c r="B105" s="25" t="s">
        <v>184</v>
      </c>
      <c r="C105" s="27" t="s">
        <v>185</v>
      </c>
      <c r="D105" s="31">
        <v>29.46158192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23">
        <f t="shared" si="32"/>
        <v>0</v>
      </c>
      <c r="T105" s="24" t="str">
        <f t="shared" si="30"/>
        <v>-</v>
      </c>
      <c r="U105" s="23">
        <f t="shared" si="33"/>
        <v>0</v>
      </c>
      <c r="V105" s="24" t="str">
        <f t="shared" si="31"/>
        <v>-</v>
      </c>
      <c r="W105" s="31" t="s">
        <v>30</v>
      </c>
    </row>
    <row r="106" spans="1:23" ht="110.25" x14ac:dyDescent="0.25">
      <c r="A106" s="27" t="s">
        <v>182</v>
      </c>
      <c r="B106" s="25" t="s">
        <v>186</v>
      </c>
      <c r="C106" s="27" t="s">
        <v>187</v>
      </c>
      <c r="D106" s="31">
        <v>145.32196514000003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23">
        <f t="shared" si="32"/>
        <v>0</v>
      </c>
      <c r="T106" s="24" t="str">
        <f t="shared" si="30"/>
        <v>-</v>
      </c>
      <c r="U106" s="23">
        <f t="shared" si="33"/>
        <v>0</v>
      </c>
      <c r="V106" s="24" t="str">
        <f t="shared" si="31"/>
        <v>-</v>
      </c>
      <c r="W106" s="31" t="s">
        <v>30</v>
      </c>
    </row>
    <row r="107" spans="1:23" ht="110.25" x14ac:dyDescent="0.25">
      <c r="A107" s="27" t="s">
        <v>182</v>
      </c>
      <c r="B107" s="25" t="s">
        <v>188</v>
      </c>
      <c r="C107" s="27" t="s">
        <v>189</v>
      </c>
      <c r="D107" s="31">
        <v>112.046985936792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23">
        <f t="shared" si="32"/>
        <v>0</v>
      </c>
      <c r="T107" s="24" t="str">
        <f t="shared" si="30"/>
        <v>-</v>
      </c>
      <c r="U107" s="23">
        <f t="shared" si="33"/>
        <v>0</v>
      </c>
      <c r="V107" s="24" t="str">
        <f t="shared" si="31"/>
        <v>-</v>
      </c>
      <c r="W107" s="31" t="s">
        <v>30</v>
      </c>
    </row>
    <row r="108" spans="1:23" ht="110.25" x14ac:dyDescent="0.25">
      <c r="A108" s="27" t="s">
        <v>182</v>
      </c>
      <c r="B108" s="25" t="s">
        <v>190</v>
      </c>
      <c r="C108" s="27" t="s">
        <v>191</v>
      </c>
      <c r="D108" s="31">
        <v>75.724334728724003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23">
        <f t="shared" si="32"/>
        <v>0</v>
      </c>
      <c r="T108" s="24" t="str">
        <f t="shared" si="30"/>
        <v>-</v>
      </c>
      <c r="U108" s="23">
        <f t="shared" si="33"/>
        <v>0</v>
      </c>
      <c r="V108" s="24" t="str">
        <f t="shared" si="31"/>
        <v>-</v>
      </c>
      <c r="W108" s="31" t="s">
        <v>30</v>
      </c>
    </row>
    <row r="109" spans="1:23" ht="126" x14ac:dyDescent="0.25">
      <c r="A109" s="27" t="s">
        <v>182</v>
      </c>
      <c r="B109" s="25" t="s">
        <v>192</v>
      </c>
      <c r="C109" s="27" t="s">
        <v>193</v>
      </c>
      <c r="D109" s="31">
        <v>373.96030491167608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23">
        <f t="shared" si="32"/>
        <v>0</v>
      </c>
      <c r="T109" s="24" t="str">
        <f t="shared" si="30"/>
        <v>-</v>
      </c>
      <c r="U109" s="23">
        <f t="shared" si="33"/>
        <v>0</v>
      </c>
      <c r="V109" s="24" t="str">
        <f t="shared" si="31"/>
        <v>-</v>
      </c>
      <c r="W109" s="31" t="s">
        <v>30</v>
      </c>
    </row>
    <row r="110" spans="1:23" ht="110.25" x14ac:dyDescent="0.25">
      <c r="A110" s="27" t="s">
        <v>182</v>
      </c>
      <c r="B110" s="25" t="s">
        <v>194</v>
      </c>
      <c r="C110" s="27" t="s">
        <v>195</v>
      </c>
      <c r="D110" s="31">
        <v>344.161916879812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158.85003633000002</v>
      </c>
      <c r="N110" s="31">
        <v>7.2830000000000004</v>
      </c>
      <c r="O110" s="31">
        <v>0</v>
      </c>
      <c r="P110" s="31">
        <v>130.96</v>
      </c>
      <c r="Q110" s="31">
        <v>0</v>
      </c>
      <c r="R110" s="31">
        <v>0</v>
      </c>
      <c r="S110" s="23">
        <f t="shared" si="32"/>
        <v>0</v>
      </c>
      <c r="T110" s="24" t="str">
        <f t="shared" si="30"/>
        <v>-</v>
      </c>
      <c r="U110" s="23">
        <f t="shared" si="33"/>
        <v>158.85003633000002</v>
      </c>
      <c r="V110" s="24" t="str">
        <f t="shared" si="31"/>
        <v>-</v>
      </c>
      <c r="W110" s="31" t="s">
        <v>534</v>
      </c>
    </row>
    <row r="111" spans="1:23" ht="110.25" x14ac:dyDescent="0.25">
      <c r="A111" s="27" t="s">
        <v>182</v>
      </c>
      <c r="B111" s="25" t="s">
        <v>196</v>
      </c>
      <c r="C111" s="27" t="s">
        <v>197</v>
      </c>
      <c r="D111" s="31">
        <v>87.019950129999998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23">
        <f t="shared" si="32"/>
        <v>0</v>
      </c>
      <c r="T111" s="24" t="str">
        <f t="shared" si="30"/>
        <v>-</v>
      </c>
      <c r="U111" s="23">
        <f t="shared" si="33"/>
        <v>0</v>
      </c>
      <c r="V111" s="24" t="str">
        <f t="shared" si="31"/>
        <v>-</v>
      </c>
      <c r="W111" s="31" t="s">
        <v>30</v>
      </c>
    </row>
    <row r="112" spans="1:23" ht="110.25" x14ac:dyDescent="0.25">
      <c r="A112" s="27" t="s">
        <v>182</v>
      </c>
      <c r="B112" s="25" t="s">
        <v>198</v>
      </c>
      <c r="C112" s="27" t="s">
        <v>199</v>
      </c>
      <c r="D112" s="31">
        <v>74.950110315868002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43.782113989999999</v>
      </c>
      <c r="N112" s="31">
        <v>1.1160000000000001</v>
      </c>
      <c r="O112" s="31">
        <v>0</v>
      </c>
      <c r="P112" s="31">
        <v>31.722000000000001</v>
      </c>
      <c r="Q112" s="31">
        <v>0</v>
      </c>
      <c r="R112" s="31">
        <v>0</v>
      </c>
      <c r="S112" s="23">
        <f t="shared" si="32"/>
        <v>0</v>
      </c>
      <c r="T112" s="24" t="str">
        <f t="shared" si="30"/>
        <v>-</v>
      </c>
      <c r="U112" s="23">
        <f t="shared" si="33"/>
        <v>43.782113989999999</v>
      </c>
      <c r="V112" s="24" t="str">
        <f t="shared" si="31"/>
        <v>-</v>
      </c>
      <c r="W112" s="31" t="s">
        <v>534</v>
      </c>
    </row>
    <row r="113" spans="1:23" ht="110.25" x14ac:dyDescent="0.25">
      <c r="A113" s="27" t="s">
        <v>182</v>
      </c>
      <c r="B113" s="25" t="s">
        <v>200</v>
      </c>
      <c r="C113" s="27" t="s">
        <v>201</v>
      </c>
      <c r="D113" s="31">
        <v>174.08446530367598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23">
        <f t="shared" si="32"/>
        <v>0</v>
      </c>
      <c r="T113" s="24" t="str">
        <f t="shared" si="30"/>
        <v>-</v>
      </c>
      <c r="U113" s="23">
        <f t="shared" si="33"/>
        <v>0</v>
      </c>
      <c r="V113" s="24" t="str">
        <f t="shared" si="31"/>
        <v>-</v>
      </c>
      <c r="W113" s="31" t="s">
        <v>30</v>
      </c>
    </row>
    <row r="114" spans="1:23" ht="110.25" x14ac:dyDescent="0.25">
      <c r="A114" s="27" t="s">
        <v>182</v>
      </c>
      <c r="B114" s="25" t="s">
        <v>202</v>
      </c>
      <c r="C114" s="27" t="s">
        <v>203</v>
      </c>
      <c r="D114" s="31">
        <v>122.39547764999999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23">
        <f t="shared" si="32"/>
        <v>0</v>
      </c>
      <c r="T114" s="24" t="str">
        <f t="shared" si="30"/>
        <v>-</v>
      </c>
      <c r="U114" s="23">
        <f t="shared" si="33"/>
        <v>0</v>
      </c>
      <c r="V114" s="24" t="str">
        <f t="shared" si="31"/>
        <v>-</v>
      </c>
      <c r="W114" s="31" t="s">
        <v>30</v>
      </c>
    </row>
    <row r="115" spans="1:23" ht="110.25" x14ac:dyDescent="0.25">
      <c r="A115" s="27" t="s">
        <v>182</v>
      </c>
      <c r="B115" s="25" t="s">
        <v>204</v>
      </c>
      <c r="C115" s="27" t="s">
        <v>205</v>
      </c>
      <c r="D115" s="31">
        <v>89.718109170000005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23">
        <f t="shared" si="32"/>
        <v>0</v>
      </c>
      <c r="T115" s="24" t="str">
        <f t="shared" si="30"/>
        <v>-</v>
      </c>
      <c r="U115" s="23">
        <f t="shared" si="33"/>
        <v>0</v>
      </c>
      <c r="V115" s="24" t="str">
        <f t="shared" si="31"/>
        <v>-</v>
      </c>
      <c r="W115" s="31" t="s">
        <v>30</v>
      </c>
    </row>
    <row r="116" spans="1:23" ht="110.25" x14ac:dyDescent="0.25">
      <c r="A116" s="27" t="s">
        <v>182</v>
      </c>
      <c r="B116" s="25" t="s">
        <v>206</v>
      </c>
      <c r="C116" s="27" t="s">
        <v>207</v>
      </c>
      <c r="D116" s="31">
        <v>129.06457411882002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23">
        <f t="shared" si="32"/>
        <v>0</v>
      </c>
      <c r="T116" s="24" t="str">
        <f t="shared" si="30"/>
        <v>-</v>
      </c>
      <c r="U116" s="23">
        <f t="shared" si="33"/>
        <v>0</v>
      </c>
      <c r="V116" s="24" t="str">
        <f t="shared" si="31"/>
        <v>-</v>
      </c>
      <c r="W116" s="31" t="s">
        <v>30</v>
      </c>
    </row>
    <row r="117" spans="1:23" ht="110.25" x14ac:dyDescent="0.25">
      <c r="A117" s="27" t="s">
        <v>182</v>
      </c>
      <c r="B117" s="25" t="s">
        <v>208</v>
      </c>
      <c r="C117" s="27" t="s">
        <v>209</v>
      </c>
      <c r="D117" s="31">
        <v>141.634687839376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23">
        <f t="shared" si="32"/>
        <v>0</v>
      </c>
      <c r="T117" s="24" t="str">
        <f t="shared" si="30"/>
        <v>-</v>
      </c>
      <c r="U117" s="23">
        <f t="shared" si="33"/>
        <v>0</v>
      </c>
      <c r="V117" s="24" t="str">
        <f t="shared" si="31"/>
        <v>-</v>
      </c>
      <c r="W117" s="31" t="s">
        <v>30</v>
      </c>
    </row>
    <row r="118" spans="1:23" ht="110.25" x14ac:dyDescent="0.25">
      <c r="A118" s="27" t="s">
        <v>182</v>
      </c>
      <c r="B118" s="25" t="s">
        <v>210</v>
      </c>
      <c r="C118" s="27" t="s">
        <v>211</v>
      </c>
      <c r="D118" s="31">
        <v>171.98192827012397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119.65261706</v>
      </c>
      <c r="N118" s="31">
        <v>5.16</v>
      </c>
      <c r="O118" s="31">
        <v>0</v>
      </c>
      <c r="P118" s="31">
        <v>107.18</v>
      </c>
      <c r="Q118" s="31">
        <v>0</v>
      </c>
      <c r="R118" s="31">
        <v>0</v>
      </c>
      <c r="S118" s="23">
        <f t="shared" si="32"/>
        <v>0</v>
      </c>
      <c r="T118" s="24" t="str">
        <f t="shared" si="30"/>
        <v>-</v>
      </c>
      <c r="U118" s="23">
        <f t="shared" si="33"/>
        <v>119.65261706</v>
      </c>
      <c r="V118" s="24" t="str">
        <f t="shared" si="31"/>
        <v>-</v>
      </c>
      <c r="W118" s="31" t="s">
        <v>534</v>
      </c>
    </row>
    <row r="119" spans="1:23" ht="110.25" x14ac:dyDescent="0.25">
      <c r="A119" s="27" t="s">
        <v>182</v>
      </c>
      <c r="B119" s="25" t="s">
        <v>212</v>
      </c>
      <c r="C119" s="27" t="s">
        <v>213</v>
      </c>
      <c r="D119" s="31">
        <v>55.8063796524347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20.584281659999998</v>
      </c>
      <c r="N119" s="31">
        <v>0.45</v>
      </c>
      <c r="O119" s="31">
        <v>0</v>
      </c>
      <c r="P119" s="31">
        <v>14.301</v>
      </c>
      <c r="Q119" s="31">
        <v>0</v>
      </c>
      <c r="R119" s="31">
        <v>0</v>
      </c>
      <c r="S119" s="23">
        <f t="shared" si="32"/>
        <v>0</v>
      </c>
      <c r="T119" s="24" t="str">
        <f t="shared" si="30"/>
        <v>-</v>
      </c>
      <c r="U119" s="23">
        <f t="shared" si="33"/>
        <v>20.584281659999998</v>
      </c>
      <c r="V119" s="24" t="str">
        <f t="shared" si="31"/>
        <v>-</v>
      </c>
      <c r="W119" s="31" t="s">
        <v>534</v>
      </c>
    </row>
    <row r="120" spans="1:23" ht="110.25" x14ac:dyDescent="0.25">
      <c r="A120" s="27" t="s">
        <v>182</v>
      </c>
      <c r="B120" s="25" t="s">
        <v>214</v>
      </c>
      <c r="C120" s="27" t="s">
        <v>215</v>
      </c>
      <c r="D120" s="31">
        <v>78.339815760000008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23">
        <f t="shared" si="32"/>
        <v>0</v>
      </c>
      <c r="T120" s="24" t="str">
        <f t="shared" si="30"/>
        <v>-</v>
      </c>
      <c r="U120" s="23">
        <f t="shared" si="33"/>
        <v>0</v>
      </c>
      <c r="V120" s="24" t="str">
        <f t="shared" si="31"/>
        <v>-</v>
      </c>
      <c r="W120" s="31" t="s">
        <v>30</v>
      </c>
    </row>
    <row r="121" spans="1:23" ht="47.25" x14ac:dyDescent="0.25">
      <c r="A121" s="27" t="s">
        <v>216</v>
      </c>
      <c r="B121" s="25" t="s">
        <v>217</v>
      </c>
      <c r="C121" s="27" t="s">
        <v>29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3">
        <f t="shared" si="32"/>
        <v>0</v>
      </c>
      <c r="T121" s="24" t="str">
        <f t="shared" si="30"/>
        <v>-</v>
      </c>
      <c r="U121" s="23">
        <f t="shared" si="33"/>
        <v>0</v>
      </c>
      <c r="V121" s="24" t="str">
        <f t="shared" si="31"/>
        <v>-</v>
      </c>
      <c r="W121" s="20" t="s">
        <v>30</v>
      </c>
    </row>
    <row r="122" spans="1:23" ht="31.5" x14ac:dyDescent="0.25">
      <c r="A122" s="27" t="s">
        <v>218</v>
      </c>
      <c r="B122" s="25" t="s">
        <v>219</v>
      </c>
      <c r="C122" s="27" t="s">
        <v>29</v>
      </c>
      <c r="D122" s="28">
        <f t="shared" ref="D122:R122" si="40">SUM(D123:D215)</f>
        <v>1779.6141731363332</v>
      </c>
      <c r="E122" s="28">
        <f t="shared" si="40"/>
        <v>0</v>
      </c>
      <c r="F122" s="28">
        <f t="shared" si="40"/>
        <v>0</v>
      </c>
      <c r="G122" s="28">
        <f t="shared" si="40"/>
        <v>0</v>
      </c>
      <c r="H122" s="28">
        <f t="shared" si="40"/>
        <v>0</v>
      </c>
      <c r="I122" s="28">
        <f t="shared" si="40"/>
        <v>0</v>
      </c>
      <c r="J122" s="28">
        <f t="shared" si="40"/>
        <v>0</v>
      </c>
      <c r="K122" s="28">
        <f t="shared" si="40"/>
        <v>0</v>
      </c>
      <c r="L122" s="28">
        <f t="shared" si="40"/>
        <v>0</v>
      </c>
      <c r="M122" s="28">
        <f t="shared" si="40"/>
        <v>201.69441001999999</v>
      </c>
      <c r="N122" s="28">
        <f t="shared" si="40"/>
        <v>0</v>
      </c>
      <c r="O122" s="28">
        <f t="shared" si="40"/>
        <v>0</v>
      </c>
      <c r="P122" s="28">
        <f t="shared" si="40"/>
        <v>0</v>
      </c>
      <c r="Q122" s="28">
        <f t="shared" si="40"/>
        <v>0</v>
      </c>
      <c r="R122" s="28">
        <f t="shared" si="40"/>
        <v>412</v>
      </c>
      <c r="S122" s="23">
        <f t="shared" si="32"/>
        <v>0</v>
      </c>
      <c r="T122" s="24" t="str">
        <f t="shared" si="30"/>
        <v>-</v>
      </c>
      <c r="U122" s="23">
        <f t="shared" si="33"/>
        <v>201.69441001999999</v>
      </c>
      <c r="V122" s="24" t="str">
        <f t="shared" si="31"/>
        <v>-</v>
      </c>
      <c r="W122" s="20" t="s">
        <v>30</v>
      </c>
    </row>
    <row r="123" spans="1:23" ht="141.75" x14ac:dyDescent="0.25">
      <c r="A123" s="27" t="s">
        <v>218</v>
      </c>
      <c r="B123" s="25" t="s">
        <v>220</v>
      </c>
      <c r="C123" s="27" t="s">
        <v>221</v>
      </c>
      <c r="D123" s="31">
        <v>300.17794601999998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23">
        <f t="shared" si="32"/>
        <v>0</v>
      </c>
      <c r="T123" s="24" t="str">
        <f t="shared" si="30"/>
        <v>-</v>
      </c>
      <c r="U123" s="23">
        <f t="shared" si="33"/>
        <v>0</v>
      </c>
      <c r="V123" s="24" t="str">
        <f t="shared" si="31"/>
        <v>-</v>
      </c>
      <c r="W123" s="31" t="s">
        <v>30</v>
      </c>
    </row>
    <row r="124" spans="1:23" ht="110.25" x14ac:dyDescent="0.25">
      <c r="A124" s="27" t="s">
        <v>218</v>
      </c>
      <c r="B124" s="25" t="s">
        <v>222</v>
      </c>
      <c r="C124" s="27" t="s">
        <v>223</v>
      </c>
      <c r="D124" s="31">
        <v>2.54517075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23">
        <f t="shared" si="32"/>
        <v>0</v>
      </c>
      <c r="T124" s="24" t="str">
        <f t="shared" si="30"/>
        <v>-</v>
      </c>
      <c r="U124" s="23">
        <f t="shared" si="33"/>
        <v>0</v>
      </c>
      <c r="V124" s="24" t="str">
        <f t="shared" si="31"/>
        <v>-</v>
      </c>
      <c r="W124" s="31" t="s">
        <v>30</v>
      </c>
    </row>
    <row r="125" spans="1:23" ht="110.25" x14ac:dyDescent="0.25">
      <c r="A125" s="27" t="s">
        <v>218</v>
      </c>
      <c r="B125" s="25" t="s">
        <v>224</v>
      </c>
      <c r="C125" s="27" t="s">
        <v>225</v>
      </c>
      <c r="D125" s="31">
        <v>25.202999999999999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23">
        <f t="shared" si="32"/>
        <v>0</v>
      </c>
      <c r="T125" s="24" t="str">
        <f t="shared" si="30"/>
        <v>-</v>
      </c>
      <c r="U125" s="23">
        <f t="shared" si="33"/>
        <v>0</v>
      </c>
      <c r="V125" s="24" t="str">
        <f t="shared" si="31"/>
        <v>-</v>
      </c>
      <c r="W125" s="31" t="s">
        <v>30</v>
      </c>
    </row>
    <row r="126" spans="1:23" ht="94.5" x14ac:dyDescent="0.25">
      <c r="A126" s="27" t="s">
        <v>218</v>
      </c>
      <c r="B126" s="25" t="s">
        <v>226</v>
      </c>
      <c r="C126" s="27" t="s">
        <v>227</v>
      </c>
      <c r="D126" s="31">
        <v>13.408329999999999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23">
        <f t="shared" si="32"/>
        <v>0</v>
      </c>
      <c r="T126" s="24" t="str">
        <f t="shared" si="30"/>
        <v>-</v>
      </c>
      <c r="U126" s="23">
        <f t="shared" si="33"/>
        <v>0</v>
      </c>
      <c r="V126" s="24" t="str">
        <f t="shared" si="31"/>
        <v>-</v>
      </c>
      <c r="W126" s="31" t="s">
        <v>30</v>
      </c>
    </row>
    <row r="127" spans="1:23" ht="110.25" x14ac:dyDescent="0.25">
      <c r="A127" s="27" t="s">
        <v>218</v>
      </c>
      <c r="B127" s="25" t="s">
        <v>228</v>
      </c>
      <c r="C127" s="27" t="s">
        <v>229</v>
      </c>
      <c r="D127" s="31">
        <v>28.035002519999999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23">
        <f t="shared" si="32"/>
        <v>0</v>
      </c>
      <c r="T127" s="24" t="str">
        <f t="shared" si="30"/>
        <v>-</v>
      </c>
      <c r="U127" s="23">
        <f t="shared" si="33"/>
        <v>0</v>
      </c>
      <c r="V127" s="24" t="str">
        <f t="shared" si="31"/>
        <v>-</v>
      </c>
      <c r="W127" s="31" t="s">
        <v>30</v>
      </c>
    </row>
    <row r="128" spans="1:23" ht="110.25" x14ac:dyDescent="0.25">
      <c r="A128" s="27" t="s">
        <v>218</v>
      </c>
      <c r="B128" s="25" t="s">
        <v>230</v>
      </c>
      <c r="C128" s="27" t="s">
        <v>231</v>
      </c>
      <c r="D128" s="31">
        <v>2.8666700000000001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23">
        <f t="shared" si="32"/>
        <v>0</v>
      </c>
      <c r="T128" s="24" t="str">
        <f t="shared" si="30"/>
        <v>-</v>
      </c>
      <c r="U128" s="23">
        <f t="shared" si="33"/>
        <v>0</v>
      </c>
      <c r="V128" s="24" t="str">
        <f t="shared" si="31"/>
        <v>-</v>
      </c>
      <c r="W128" s="31" t="s">
        <v>30</v>
      </c>
    </row>
    <row r="129" spans="1:23" ht="110.25" x14ac:dyDescent="0.25">
      <c r="A129" s="27" t="s">
        <v>218</v>
      </c>
      <c r="B129" s="25" t="s">
        <v>232</v>
      </c>
      <c r="C129" s="27" t="s">
        <v>233</v>
      </c>
      <c r="D129" s="31">
        <v>15.616669990000002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23">
        <f t="shared" si="32"/>
        <v>0</v>
      </c>
      <c r="T129" s="24" t="str">
        <f t="shared" si="30"/>
        <v>-</v>
      </c>
      <c r="U129" s="23">
        <f t="shared" si="33"/>
        <v>0</v>
      </c>
      <c r="V129" s="24" t="str">
        <f t="shared" si="31"/>
        <v>-</v>
      </c>
      <c r="W129" s="31" t="s">
        <v>30</v>
      </c>
    </row>
    <row r="130" spans="1:23" ht="110.25" x14ac:dyDescent="0.25">
      <c r="A130" s="27" t="s">
        <v>218</v>
      </c>
      <c r="B130" s="25" t="s">
        <v>234</v>
      </c>
      <c r="C130" s="27" t="s">
        <v>235</v>
      </c>
      <c r="D130" s="31">
        <v>43.024393919999994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23">
        <f t="shared" si="32"/>
        <v>0</v>
      </c>
      <c r="T130" s="24" t="str">
        <f t="shared" si="30"/>
        <v>-</v>
      </c>
      <c r="U130" s="23">
        <f t="shared" si="33"/>
        <v>0</v>
      </c>
      <c r="V130" s="24" t="str">
        <f t="shared" si="31"/>
        <v>-</v>
      </c>
      <c r="W130" s="31" t="s">
        <v>30</v>
      </c>
    </row>
    <row r="131" spans="1:23" ht="110.25" x14ac:dyDescent="0.25">
      <c r="A131" s="27" t="s">
        <v>218</v>
      </c>
      <c r="B131" s="25" t="s">
        <v>236</v>
      </c>
      <c r="C131" s="27" t="s">
        <v>237</v>
      </c>
      <c r="D131" s="31">
        <v>3.1083299899999997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23">
        <f t="shared" si="32"/>
        <v>0</v>
      </c>
      <c r="T131" s="24" t="str">
        <f t="shared" si="30"/>
        <v>-</v>
      </c>
      <c r="U131" s="23">
        <f t="shared" si="33"/>
        <v>0</v>
      </c>
      <c r="V131" s="24" t="str">
        <f t="shared" si="31"/>
        <v>-</v>
      </c>
      <c r="W131" s="31" t="s">
        <v>30</v>
      </c>
    </row>
    <row r="132" spans="1:23" ht="94.5" x14ac:dyDescent="0.25">
      <c r="A132" s="27" t="s">
        <v>218</v>
      </c>
      <c r="B132" s="25" t="s">
        <v>238</v>
      </c>
      <c r="C132" s="27" t="s">
        <v>239</v>
      </c>
      <c r="D132" s="31">
        <v>12.533330000000001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23">
        <f t="shared" si="32"/>
        <v>0</v>
      </c>
      <c r="T132" s="24" t="str">
        <f t="shared" si="30"/>
        <v>-</v>
      </c>
      <c r="U132" s="23">
        <f t="shared" si="33"/>
        <v>0</v>
      </c>
      <c r="V132" s="24" t="str">
        <f t="shared" si="31"/>
        <v>-</v>
      </c>
      <c r="W132" s="31" t="s">
        <v>30</v>
      </c>
    </row>
    <row r="133" spans="1:23" ht="110.25" x14ac:dyDescent="0.25">
      <c r="A133" s="27" t="s">
        <v>218</v>
      </c>
      <c r="B133" s="25" t="s">
        <v>240</v>
      </c>
      <c r="C133" s="27" t="s">
        <v>241</v>
      </c>
      <c r="D133" s="31">
        <v>6.5916699999999997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23">
        <f t="shared" si="32"/>
        <v>0</v>
      </c>
      <c r="T133" s="24" t="str">
        <f t="shared" si="30"/>
        <v>-</v>
      </c>
      <c r="U133" s="23">
        <f t="shared" si="33"/>
        <v>0</v>
      </c>
      <c r="V133" s="24" t="str">
        <f t="shared" si="31"/>
        <v>-</v>
      </c>
      <c r="W133" s="31" t="s">
        <v>30</v>
      </c>
    </row>
    <row r="134" spans="1:23" ht="110.25" x14ac:dyDescent="0.25">
      <c r="A134" s="27" t="s">
        <v>218</v>
      </c>
      <c r="B134" s="25" t="s">
        <v>242</v>
      </c>
      <c r="C134" s="27" t="s">
        <v>243</v>
      </c>
      <c r="D134" s="31">
        <v>10.418859999999999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23">
        <f t="shared" si="32"/>
        <v>0</v>
      </c>
      <c r="T134" s="24" t="str">
        <f t="shared" si="30"/>
        <v>-</v>
      </c>
      <c r="U134" s="23">
        <f t="shared" si="33"/>
        <v>0</v>
      </c>
      <c r="V134" s="24" t="str">
        <f t="shared" si="31"/>
        <v>-</v>
      </c>
      <c r="W134" s="31" t="s">
        <v>30</v>
      </c>
    </row>
    <row r="135" spans="1:23" ht="94.5" x14ac:dyDescent="0.25">
      <c r="A135" s="27" t="s">
        <v>218</v>
      </c>
      <c r="B135" s="25" t="s">
        <v>244</v>
      </c>
      <c r="C135" s="27" t="s">
        <v>245</v>
      </c>
      <c r="D135" s="31">
        <v>0.89166999999999996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23">
        <f t="shared" si="32"/>
        <v>0</v>
      </c>
      <c r="T135" s="24" t="str">
        <f t="shared" si="30"/>
        <v>-</v>
      </c>
      <c r="U135" s="23">
        <f t="shared" si="33"/>
        <v>0</v>
      </c>
      <c r="V135" s="24" t="str">
        <f t="shared" si="31"/>
        <v>-</v>
      </c>
      <c r="W135" s="31" t="s">
        <v>30</v>
      </c>
    </row>
    <row r="136" spans="1:23" ht="110.25" x14ac:dyDescent="0.25">
      <c r="A136" s="27" t="s">
        <v>218</v>
      </c>
      <c r="B136" s="25" t="s">
        <v>246</v>
      </c>
      <c r="C136" s="27" t="s">
        <v>247</v>
      </c>
      <c r="D136" s="31">
        <v>7.2209699900000004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23">
        <f t="shared" si="32"/>
        <v>0</v>
      </c>
      <c r="T136" s="24" t="str">
        <f t="shared" si="30"/>
        <v>-</v>
      </c>
      <c r="U136" s="23">
        <f t="shared" si="33"/>
        <v>0</v>
      </c>
      <c r="V136" s="24" t="str">
        <f t="shared" si="31"/>
        <v>-</v>
      </c>
      <c r="W136" s="31" t="s">
        <v>30</v>
      </c>
    </row>
    <row r="137" spans="1:23" ht="110.25" x14ac:dyDescent="0.25">
      <c r="A137" s="27" t="s">
        <v>218</v>
      </c>
      <c r="B137" s="25" t="s">
        <v>248</v>
      </c>
      <c r="C137" s="27" t="s">
        <v>249</v>
      </c>
      <c r="D137" s="31">
        <v>9.0916700000000006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23">
        <f t="shared" si="32"/>
        <v>0</v>
      </c>
      <c r="T137" s="24" t="str">
        <f t="shared" si="30"/>
        <v>-</v>
      </c>
      <c r="U137" s="23">
        <f t="shared" si="33"/>
        <v>0</v>
      </c>
      <c r="V137" s="24" t="str">
        <f t="shared" si="31"/>
        <v>-</v>
      </c>
      <c r="W137" s="31" t="s">
        <v>30</v>
      </c>
    </row>
    <row r="138" spans="1:23" ht="110.25" x14ac:dyDescent="0.25">
      <c r="A138" s="27" t="s">
        <v>218</v>
      </c>
      <c r="B138" s="25" t="s">
        <v>250</v>
      </c>
      <c r="C138" s="27" t="s">
        <v>251</v>
      </c>
      <c r="D138" s="31">
        <v>5.7123800000000005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23">
        <f t="shared" si="32"/>
        <v>0</v>
      </c>
      <c r="T138" s="24" t="str">
        <f t="shared" si="30"/>
        <v>-</v>
      </c>
      <c r="U138" s="23">
        <f t="shared" si="33"/>
        <v>0</v>
      </c>
      <c r="V138" s="24" t="str">
        <f t="shared" si="31"/>
        <v>-</v>
      </c>
      <c r="W138" s="31" t="s">
        <v>30</v>
      </c>
    </row>
    <row r="139" spans="1:23" ht="94.5" x14ac:dyDescent="0.25">
      <c r="A139" s="27" t="s">
        <v>218</v>
      </c>
      <c r="B139" s="25" t="s">
        <v>252</v>
      </c>
      <c r="C139" s="27" t="s">
        <v>253</v>
      </c>
      <c r="D139" s="31">
        <v>0.71051999999999993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23">
        <f t="shared" si="32"/>
        <v>0</v>
      </c>
      <c r="T139" s="24" t="str">
        <f t="shared" si="30"/>
        <v>-</v>
      </c>
      <c r="U139" s="23">
        <f t="shared" si="33"/>
        <v>0</v>
      </c>
      <c r="V139" s="24" t="str">
        <f t="shared" si="31"/>
        <v>-</v>
      </c>
      <c r="W139" s="31" t="s">
        <v>30</v>
      </c>
    </row>
    <row r="140" spans="1:23" ht="110.25" x14ac:dyDescent="0.25">
      <c r="A140" s="27" t="s">
        <v>218</v>
      </c>
      <c r="B140" s="25" t="s">
        <v>254</v>
      </c>
      <c r="C140" s="27" t="s">
        <v>255</v>
      </c>
      <c r="D140" s="31">
        <v>6.4916700000000001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23">
        <f t="shared" si="32"/>
        <v>0</v>
      </c>
      <c r="T140" s="24" t="str">
        <f t="shared" si="30"/>
        <v>-</v>
      </c>
      <c r="U140" s="23">
        <f t="shared" si="33"/>
        <v>0</v>
      </c>
      <c r="V140" s="24" t="str">
        <f t="shared" si="31"/>
        <v>-</v>
      </c>
      <c r="W140" s="31" t="s">
        <v>30</v>
      </c>
    </row>
    <row r="141" spans="1:23" ht="110.25" x14ac:dyDescent="0.25">
      <c r="A141" s="27" t="s">
        <v>218</v>
      </c>
      <c r="B141" s="25" t="s">
        <v>256</v>
      </c>
      <c r="C141" s="27" t="s">
        <v>257</v>
      </c>
      <c r="D141" s="31">
        <v>6.0583300000000007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23">
        <f t="shared" si="32"/>
        <v>0</v>
      </c>
      <c r="T141" s="24" t="str">
        <f t="shared" si="30"/>
        <v>-</v>
      </c>
      <c r="U141" s="23">
        <f t="shared" si="33"/>
        <v>0</v>
      </c>
      <c r="V141" s="24" t="str">
        <f t="shared" si="31"/>
        <v>-</v>
      </c>
      <c r="W141" s="31" t="s">
        <v>30</v>
      </c>
    </row>
    <row r="142" spans="1:23" ht="110.25" x14ac:dyDescent="0.25">
      <c r="A142" s="27" t="s">
        <v>218</v>
      </c>
      <c r="B142" s="25" t="s">
        <v>258</v>
      </c>
      <c r="C142" s="27" t="s">
        <v>259</v>
      </c>
      <c r="D142" s="31">
        <v>9.2279900000000001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23">
        <f t="shared" si="32"/>
        <v>0</v>
      </c>
      <c r="T142" s="24" t="str">
        <f t="shared" si="30"/>
        <v>-</v>
      </c>
      <c r="U142" s="23">
        <f t="shared" si="33"/>
        <v>0</v>
      </c>
      <c r="V142" s="24" t="str">
        <f t="shared" si="31"/>
        <v>-</v>
      </c>
      <c r="W142" s="31" t="s">
        <v>30</v>
      </c>
    </row>
    <row r="143" spans="1:23" ht="110.25" x14ac:dyDescent="0.25">
      <c r="A143" s="27" t="s">
        <v>218</v>
      </c>
      <c r="B143" s="25" t="s">
        <v>260</v>
      </c>
      <c r="C143" s="27" t="s">
        <v>261</v>
      </c>
      <c r="D143" s="31">
        <v>11.725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23">
        <f t="shared" si="32"/>
        <v>0</v>
      </c>
      <c r="T143" s="24" t="str">
        <f t="shared" si="30"/>
        <v>-</v>
      </c>
      <c r="U143" s="23">
        <f t="shared" si="33"/>
        <v>0</v>
      </c>
      <c r="V143" s="24" t="str">
        <f t="shared" si="31"/>
        <v>-</v>
      </c>
      <c r="W143" s="31" t="s">
        <v>30</v>
      </c>
    </row>
    <row r="144" spans="1:23" ht="110.25" x14ac:dyDescent="0.25">
      <c r="A144" s="27" t="s">
        <v>218</v>
      </c>
      <c r="B144" s="25" t="s">
        <v>262</v>
      </c>
      <c r="C144" s="27" t="s">
        <v>263</v>
      </c>
      <c r="D144" s="31">
        <v>4.3749999900000001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23">
        <f t="shared" si="32"/>
        <v>0</v>
      </c>
      <c r="T144" s="24" t="str">
        <f t="shared" si="30"/>
        <v>-</v>
      </c>
      <c r="U144" s="23">
        <f t="shared" si="33"/>
        <v>0</v>
      </c>
      <c r="V144" s="24" t="str">
        <f t="shared" si="31"/>
        <v>-</v>
      </c>
      <c r="W144" s="31" t="s">
        <v>30</v>
      </c>
    </row>
    <row r="145" spans="1:23" ht="110.25" x14ac:dyDescent="0.25">
      <c r="A145" s="27" t="s">
        <v>218</v>
      </c>
      <c r="B145" s="25" t="s">
        <v>264</v>
      </c>
      <c r="C145" s="27" t="s">
        <v>265</v>
      </c>
      <c r="D145" s="31">
        <v>3.7753599800000002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23">
        <f t="shared" si="32"/>
        <v>0</v>
      </c>
      <c r="T145" s="24" t="str">
        <f t="shared" si="30"/>
        <v>-</v>
      </c>
      <c r="U145" s="23">
        <f t="shared" si="33"/>
        <v>0</v>
      </c>
      <c r="V145" s="24" t="str">
        <f t="shared" si="31"/>
        <v>-</v>
      </c>
      <c r="W145" s="31" t="s">
        <v>30</v>
      </c>
    </row>
    <row r="146" spans="1:23" ht="94.5" x14ac:dyDescent="0.25">
      <c r="A146" s="27" t="s">
        <v>218</v>
      </c>
      <c r="B146" s="25" t="s">
        <v>266</v>
      </c>
      <c r="C146" s="27" t="s">
        <v>267</v>
      </c>
      <c r="D146" s="31">
        <v>6.9249999999999998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23">
        <f t="shared" si="32"/>
        <v>0</v>
      </c>
      <c r="T146" s="24" t="str">
        <f t="shared" si="30"/>
        <v>-</v>
      </c>
      <c r="U146" s="23">
        <f t="shared" si="33"/>
        <v>0</v>
      </c>
      <c r="V146" s="24" t="str">
        <f t="shared" si="31"/>
        <v>-</v>
      </c>
      <c r="W146" s="31" t="s">
        <v>30</v>
      </c>
    </row>
    <row r="147" spans="1:23" ht="110.25" x14ac:dyDescent="0.25">
      <c r="A147" s="27" t="s">
        <v>218</v>
      </c>
      <c r="B147" s="25" t="s">
        <v>268</v>
      </c>
      <c r="C147" s="27" t="s">
        <v>269</v>
      </c>
      <c r="D147" s="31">
        <v>3.6333300199999998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23">
        <f t="shared" si="32"/>
        <v>0</v>
      </c>
      <c r="T147" s="24" t="str">
        <f t="shared" si="30"/>
        <v>-</v>
      </c>
      <c r="U147" s="23">
        <f t="shared" si="33"/>
        <v>0</v>
      </c>
      <c r="V147" s="24" t="str">
        <f t="shared" si="31"/>
        <v>-</v>
      </c>
      <c r="W147" s="31" t="s">
        <v>30</v>
      </c>
    </row>
    <row r="148" spans="1:23" ht="110.25" x14ac:dyDescent="0.25">
      <c r="A148" s="27" t="s">
        <v>218</v>
      </c>
      <c r="B148" s="25" t="s">
        <v>270</v>
      </c>
      <c r="C148" s="27" t="s">
        <v>271</v>
      </c>
      <c r="D148" s="31">
        <v>1.6546299900000001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23">
        <f t="shared" si="32"/>
        <v>0</v>
      </c>
      <c r="T148" s="24" t="str">
        <f t="shared" si="30"/>
        <v>-</v>
      </c>
      <c r="U148" s="23">
        <f t="shared" si="33"/>
        <v>0</v>
      </c>
      <c r="V148" s="24" t="str">
        <f t="shared" si="31"/>
        <v>-</v>
      </c>
      <c r="W148" s="31" t="s">
        <v>30</v>
      </c>
    </row>
    <row r="149" spans="1:23" ht="94.5" x14ac:dyDescent="0.25">
      <c r="A149" s="27" t="s">
        <v>218</v>
      </c>
      <c r="B149" s="25" t="s">
        <v>272</v>
      </c>
      <c r="C149" s="27" t="s">
        <v>273</v>
      </c>
      <c r="D149" s="31">
        <v>4.1578499999999998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23">
        <f t="shared" si="32"/>
        <v>0</v>
      </c>
      <c r="T149" s="24" t="str">
        <f t="shared" ref="T149:T221" si="41">IF($E149="нд","нд",IF((E149)&gt;0,S149/(E149),"-"))</f>
        <v>-</v>
      </c>
      <c r="U149" s="23">
        <f t="shared" si="33"/>
        <v>0</v>
      </c>
      <c r="V149" s="24" t="str">
        <f t="shared" ref="V149:V221" si="42">IF($F149="нд","нд",IF((F149)&gt;0,U149/(F149),"-"))</f>
        <v>-</v>
      </c>
      <c r="W149" s="31" t="s">
        <v>30</v>
      </c>
    </row>
    <row r="150" spans="1:23" ht="94.5" x14ac:dyDescent="0.25">
      <c r="A150" s="27" t="s">
        <v>218</v>
      </c>
      <c r="B150" s="25" t="s">
        <v>274</v>
      </c>
      <c r="C150" s="27" t="s">
        <v>275</v>
      </c>
      <c r="D150" s="31">
        <v>3.7426699999999999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23">
        <f t="shared" ref="S150:S222" si="43">IF($E150="нд","нд",$L150-$E150)</f>
        <v>0</v>
      </c>
      <c r="T150" s="24" t="str">
        <f t="shared" si="41"/>
        <v>-</v>
      </c>
      <c r="U150" s="23">
        <f t="shared" ref="U150:U222" si="44">IF($F150="нд","нд",$M150-$F150)</f>
        <v>0</v>
      </c>
      <c r="V150" s="24" t="str">
        <f t="shared" si="42"/>
        <v>-</v>
      </c>
      <c r="W150" s="31" t="s">
        <v>30</v>
      </c>
    </row>
    <row r="151" spans="1:23" ht="110.25" x14ac:dyDescent="0.25">
      <c r="A151" s="27" t="s">
        <v>218</v>
      </c>
      <c r="B151" s="25" t="s">
        <v>276</v>
      </c>
      <c r="C151" s="27" t="s">
        <v>277</v>
      </c>
      <c r="D151" s="31">
        <v>4.4186600000000009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23">
        <f t="shared" si="43"/>
        <v>0</v>
      </c>
      <c r="T151" s="24" t="str">
        <f t="shared" si="41"/>
        <v>-</v>
      </c>
      <c r="U151" s="23">
        <f t="shared" si="44"/>
        <v>0</v>
      </c>
      <c r="V151" s="24" t="str">
        <f t="shared" si="42"/>
        <v>-</v>
      </c>
      <c r="W151" s="31" t="s">
        <v>30</v>
      </c>
    </row>
    <row r="152" spans="1:23" ht="110.25" x14ac:dyDescent="0.25">
      <c r="A152" s="27" t="s">
        <v>218</v>
      </c>
      <c r="B152" s="25" t="s">
        <v>278</v>
      </c>
      <c r="C152" s="27" t="s">
        <v>279</v>
      </c>
      <c r="D152" s="31">
        <v>2.1166699900000001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23">
        <f t="shared" si="43"/>
        <v>0</v>
      </c>
      <c r="T152" s="24" t="str">
        <f t="shared" si="41"/>
        <v>-</v>
      </c>
      <c r="U152" s="23">
        <f t="shared" si="44"/>
        <v>0</v>
      </c>
      <c r="V152" s="24" t="str">
        <f t="shared" si="42"/>
        <v>-</v>
      </c>
      <c r="W152" s="31" t="s">
        <v>30</v>
      </c>
    </row>
    <row r="153" spans="1:23" ht="110.25" x14ac:dyDescent="0.25">
      <c r="A153" s="27" t="s">
        <v>218</v>
      </c>
      <c r="B153" s="25" t="s">
        <v>280</v>
      </c>
      <c r="C153" s="27" t="s">
        <v>281</v>
      </c>
      <c r="D153" s="31">
        <v>1.5147999999999997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23">
        <f t="shared" si="43"/>
        <v>0</v>
      </c>
      <c r="T153" s="24" t="str">
        <f t="shared" si="41"/>
        <v>-</v>
      </c>
      <c r="U153" s="23">
        <f t="shared" si="44"/>
        <v>0</v>
      </c>
      <c r="V153" s="24" t="str">
        <f t="shared" si="42"/>
        <v>-</v>
      </c>
      <c r="W153" s="31" t="s">
        <v>30</v>
      </c>
    </row>
    <row r="154" spans="1:23" ht="110.25" x14ac:dyDescent="0.25">
      <c r="A154" s="27" t="s">
        <v>218</v>
      </c>
      <c r="B154" s="25" t="s">
        <v>282</v>
      </c>
      <c r="C154" s="27" t="s">
        <v>283</v>
      </c>
      <c r="D154" s="31">
        <v>1.2588699800000001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23">
        <f t="shared" si="43"/>
        <v>0</v>
      </c>
      <c r="T154" s="24" t="str">
        <f t="shared" si="41"/>
        <v>-</v>
      </c>
      <c r="U154" s="23">
        <f t="shared" si="44"/>
        <v>0</v>
      </c>
      <c r="V154" s="24" t="str">
        <f t="shared" si="42"/>
        <v>-</v>
      </c>
      <c r="W154" s="31" t="s">
        <v>30</v>
      </c>
    </row>
    <row r="155" spans="1:23" ht="110.25" x14ac:dyDescent="0.25">
      <c r="A155" s="27" t="s">
        <v>218</v>
      </c>
      <c r="B155" s="25" t="s">
        <v>284</v>
      </c>
      <c r="C155" s="27" t="s">
        <v>285</v>
      </c>
      <c r="D155" s="31">
        <v>1.01961999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23">
        <f t="shared" si="43"/>
        <v>0</v>
      </c>
      <c r="T155" s="24" t="str">
        <f t="shared" si="41"/>
        <v>-</v>
      </c>
      <c r="U155" s="23">
        <f t="shared" si="44"/>
        <v>0</v>
      </c>
      <c r="V155" s="24" t="str">
        <f t="shared" si="42"/>
        <v>-</v>
      </c>
      <c r="W155" s="31" t="s">
        <v>30</v>
      </c>
    </row>
    <row r="156" spans="1:23" ht="110.25" x14ac:dyDescent="0.25">
      <c r="A156" s="27" t="s">
        <v>218</v>
      </c>
      <c r="B156" s="25" t="s">
        <v>286</v>
      </c>
      <c r="C156" s="27" t="s">
        <v>287</v>
      </c>
      <c r="D156" s="31">
        <v>9.5969699999999989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23">
        <f t="shared" si="43"/>
        <v>0</v>
      </c>
      <c r="T156" s="24" t="str">
        <f t="shared" si="41"/>
        <v>-</v>
      </c>
      <c r="U156" s="23">
        <f t="shared" si="44"/>
        <v>0</v>
      </c>
      <c r="V156" s="24" t="str">
        <f t="shared" si="42"/>
        <v>-</v>
      </c>
      <c r="W156" s="31" t="s">
        <v>30</v>
      </c>
    </row>
    <row r="157" spans="1:23" ht="126" x14ac:dyDescent="0.25">
      <c r="A157" s="27" t="s">
        <v>218</v>
      </c>
      <c r="B157" s="25" t="s">
        <v>288</v>
      </c>
      <c r="C157" s="27" t="s">
        <v>289</v>
      </c>
      <c r="D157" s="31">
        <v>12.991670000000001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23">
        <f t="shared" si="43"/>
        <v>0</v>
      </c>
      <c r="T157" s="24" t="str">
        <f t="shared" si="41"/>
        <v>-</v>
      </c>
      <c r="U157" s="23">
        <f t="shared" si="44"/>
        <v>0</v>
      </c>
      <c r="V157" s="24" t="str">
        <f t="shared" si="42"/>
        <v>-</v>
      </c>
      <c r="W157" s="31" t="s">
        <v>30</v>
      </c>
    </row>
    <row r="158" spans="1:23" ht="126" x14ac:dyDescent="0.25">
      <c r="A158" s="27" t="s">
        <v>218</v>
      </c>
      <c r="B158" s="25" t="s">
        <v>290</v>
      </c>
      <c r="C158" s="27" t="s">
        <v>291</v>
      </c>
      <c r="D158" s="31">
        <v>7.8166700000000002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23">
        <f t="shared" si="43"/>
        <v>0</v>
      </c>
      <c r="T158" s="24" t="str">
        <f t="shared" si="41"/>
        <v>-</v>
      </c>
      <c r="U158" s="23">
        <f t="shared" si="44"/>
        <v>0</v>
      </c>
      <c r="V158" s="24" t="str">
        <f t="shared" si="42"/>
        <v>-</v>
      </c>
      <c r="W158" s="31" t="s">
        <v>30</v>
      </c>
    </row>
    <row r="159" spans="1:23" ht="110.25" x14ac:dyDescent="0.25">
      <c r="A159" s="27" t="s">
        <v>218</v>
      </c>
      <c r="B159" s="25" t="s">
        <v>292</v>
      </c>
      <c r="C159" s="27" t="s">
        <v>293</v>
      </c>
      <c r="D159" s="31">
        <v>5.8083299999999989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23">
        <f t="shared" si="43"/>
        <v>0</v>
      </c>
      <c r="T159" s="24" t="str">
        <f t="shared" si="41"/>
        <v>-</v>
      </c>
      <c r="U159" s="23">
        <f t="shared" si="44"/>
        <v>0</v>
      </c>
      <c r="V159" s="24" t="str">
        <f t="shared" si="42"/>
        <v>-</v>
      </c>
      <c r="W159" s="31" t="s">
        <v>30</v>
      </c>
    </row>
    <row r="160" spans="1:23" ht="110.25" x14ac:dyDescent="0.25">
      <c r="A160" s="27" t="s">
        <v>218</v>
      </c>
      <c r="B160" s="25" t="s">
        <v>294</v>
      </c>
      <c r="C160" s="27" t="s">
        <v>295</v>
      </c>
      <c r="D160" s="31">
        <v>10.25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23">
        <f t="shared" si="43"/>
        <v>0</v>
      </c>
      <c r="T160" s="24" t="str">
        <f t="shared" si="41"/>
        <v>-</v>
      </c>
      <c r="U160" s="23">
        <f t="shared" si="44"/>
        <v>0</v>
      </c>
      <c r="V160" s="24" t="str">
        <f t="shared" si="42"/>
        <v>-</v>
      </c>
      <c r="W160" s="31" t="s">
        <v>30</v>
      </c>
    </row>
    <row r="161" spans="1:23" ht="126" x14ac:dyDescent="0.25">
      <c r="A161" s="27" t="s">
        <v>218</v>
      </c>
      <c r="B161" s="25" t="s">
        <v>296</v>
      </c>
      <c r="C161" s="27" t="s">
        <v>297</v>
      </c>
      <c r="D161" s="31">
        <v>11.399999999999999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23">
        <f t="shared" si="43"/>
        <v>0</v>
      </c>
      <c r="T161" s="24" t="str">
        <f t="shared" si="41"/>
        <v>-</v>
      </c>
      <c r="U161" s="23">
        <f t="shared" si="44"/>
        <v>0</v>
      </c>
      <c r="V161" s="24" t="str">
        <f t="shared" si="42"/>
        <v>-</v>
      </c>
      <c r="W161" s="31" t="s">
        <v>30</v>
      </c>
    </row>
    <row r="162" spans="1:23" ht="110.25" x14ac:dyDescent="0.25">
      <c r="A162" s="27" t="s">
        <v>218</v>
      </c>
      <c r="B162" s="25" t="s">
        <v>298</v>
      </c>
      <c r="C162" s="27" t="s">
        <v>299</v>
      </c>
      <c r="D162" s="31">
        <v>7.4583300000000001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23">
        <f t="shared" si="43"/>
        <v>0</v>
      </c>
      <c r="T162" s="24" t="str">
        <f t="shared" si="41"/>
        <v>-</v>
      </c>
      <c r="U162" s="23">
        <f t="shared" si="44"/>
        <v>0</v>
      </c>
      <c r="V162" s="24" t="str">
        <f t="shared" si="42"/>
        <v>-</v>
      </c>
      <c r="W162" s="31" t="s">
        <v>30</v>
      </c>
    </row>
    <row r="163" spans="1:23" ht="110.25" x14ac:dyDescent="0.25">
      <c r="A163" s="27" t="s">
        <v>218</v>
      </c>
      <c r="B163" s="25" t="s">
        <v>300</v>
      </c>
      <c r="C163" s="27" t="s">
        <v>301</v>
      </c>
      <c r="D163" s="31">
        <v>7.5583299999999998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23">
        <f t="shared" si="43"/>
        <v>0</v>
      </c>
      <c r="T163" s="24" t="str">
        <f t="shared" si="41"/>
        <v>-</v>
      </c>
      <c r="U163" s="23">
        <f t="shared" si="44"/>
        <v>0</v>
      </c>
      <c r="V163" s="24" t="str">
        <f t="shared" si="42"/>
        <v>-</v>
      </c>
      <c r="W163" s="31" t="s">
        <v>30</v>
      </c>
    </row>
    <row r="164" spans="1:23" ht="110.25" x14ac:dyDescent="0.25">
      <c r="A164" s="27" t="s">
        <v>218</v>
      </c>
      <c r="B164" s="25" t="s">
        <v>302</v>
      </c>
      <c r="C164" s="27" t="s">
        <v>303</v>
      </c>
      <c r="D164" s="31">
        <v>6.7249999999999996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23">
        <f t="shared" si="43"/>
        <v>0</v>
      </c>
      <c r="T164" s="24" t="str">
        <f t="shared" si="41"/>
        <v>-</v>
      </c>
      <c r="U164" s="23">
        <f t="shared" si="44"/>
        <v>0</v>
      </c>
      <c r="V164" s="24" t="str">
        <f t="shared" si="42"/>
        <v>-</v>
      </c>
      <c r="W164" s="31" t="s">
        <v>30</v>
      </c>
    </row>
    <row r="165" spans="1:23" ht="126" x14ac:dyDescent="0.25">
      <c r="A165" s="27" t="s">
        <v>218</v>
      </c>
      <c r="B165" s="25" t="s">
        <v>304</v>
      </c>
      <c r="C165" s="27" t="s">
        <v>305</v>
      </c>
      <c r="D165" s="31">
        <v>5.8031400000000009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23">
        <f t="shared" si="43"/>
        <v>0</v>
      </c>
      <c r="T165" s="24" t="str">
        <f t="shared" si="41"/>
        <v>-</v>
      </c>
      <c r="U165" s="23">
        <f t="shared" si="44"/>
        <v>0</v>
      </c>
      <c r="V165" s="24" t="str">
        <f t="shared" si="42"/>
        <v>-</v>
      </c>
      <c r="W165" s="31" t="s">
        <v>30</v>
      </c>
    </row>
    <row r="166" spans="1:23" ht="110.25" x14ac:dyDescent="0.25">
      <c r="A166" s="27" t="s">
        <v>218</v>
      </c>
      <c r="B166" s="25" t="s">
        <v>306</v>
      </c>
      <c r="C166" s="27" t="s">
        <v>307</v>
      </c>
      <c r="D166" s="31">
        <v>11.54167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23">
        <f t="shared" si="43"/>
        <v>0</v>
      </c>
      <c r="T166" s="24" t="str">
        <f t="shared" si="41"/>
        <v>-</v>
      </c>
      <c r="U166" s="23">
        <f t="shared" si="44"/>
        <v>0</v>
      </c>
      <c r="V166" s="24" t="str">
        <f t="shared" si="42"/>
        <v>-</v>
      </c>
      <c r="W166" s="31" t="s">
        <v>30</v>
      </c>
    </row>
    <row r="167" spans="1:23" ht="110.25" x14ac:dyDescent="0.25">
      <c r="A167" s="27" t="s">
        <v>218</v>
      </c>
      <c r="B167" s="25" t="s">
        <v>308</v>
      </c>
      <c r="C167" s="27" t="s">
        <v>309</v>
      </c>
      <c r="D167" s="31">
        <v>4.3710000000000004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23">
        <f t="shared" si="43"/>
        <v>0</v>
      </c>
      <c r="T167" s="24" t="str">
        <f t="shared" si="41"/>
        <v>-</v>
      </c>
      <c r="U167" s="23">
        <f t="shared" si="44"/>
        <v>0</v>
      </c>
      <c r="V167" s="24" t="str">
        <f t="shared" si="42"/>
        <v>-</v>
      </c>
      <c r="W167" s="31" t="s">
        <v>30</v>
      </c>
    </row>
    <row r="168" spans="1:23" ht="110.25" x14ac:dyDescent="0.25">
      <c r="A168" s="27" t="s">
        <v>218</v>
      </c>
      <c r="B168" s="25" t="s">
        <v>310</v>
      </c>
      <c r="C168" s="27" t="s">
        <v>311</v>
      </c>
      <c r="D168" s="31">
        <v>2.4166699999999999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23">
        <f t="shared" si="43"/>
        <v>0</v>
      </c>
      <c r="T168" s="24" t="str">
        <f t="shared" si="41"/>
        <v>-</v>
      </c>
      <c r="U168" s="23">
        <f t="shared" si="44"/>
        <v>0</v>
      </c>
      <c r="V168" s="24" t="str">
        <f t="shared" si="42"/>
        <v>-</v>
      </c>
      <c r="W168" s="31" t="s">
        <v>30</v>
      </c>
    </row>
    <row r="169" spans="1:23" ht="110.25" x14ac:dyDescent="0.25">
      <c r="A169" s="27" t="s">
        <v>218</v>
      </c>
      <c r="B169" s="25" t="s">
        <v>312</v>
      </c>
      <c r="C169" s="27" t="s">
        <v>313</v>
      </c>
      <c r="D169" s="31">
        <v>12.224639999999999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23">
        <f t="shared" si="43"/>
        <v>0</v>
      </c>
      <c r="T169" s="24" t="str">
        <f t="shared" si="41"/>
        <v>-</v>
      </c>
      <c r="U169" s="23">
        <f t="shared" si="44"/>
        <v>0</v>
      </c>
      <c r="V169" s="24" t="str">
        <f t="shared" si="42"/>
        <v>-</v>
      </c>
      <c r="W169" s="31" t="s">
        <v>30</v>
      </c>
    </row>
    <row r="170" spans="1:23" ht="126" x14ac:dyDescent="0.25">
      <c r="A170" s="27" t="s">
        <v>218</v>
      </c>
      <c r="B170" s="25" t="s">
        <v>314</v>
      </c>
      <c r="C170" s="27" t="s">
        <v>315</v>
      </c>
      <c r="D170" s="31">
        <v>4.2045900000000014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23">
        <f t="shared" si="43"/>
        <v>0</v>
      </c>
      <c r="T170" s="24" t="str">
        <f t="shared" si="41"/>
        <v>-</v>
      </c>
      <c r="U170" s="23">
        <f t="shared" si="44"/>
        <v>0</v>
      </c>
      <c r="V170" s="24" t="str">
        <f t="shared" si="42"/>
        <v>-</v>
      </c>
      <c r="W170" s="31" t="s">
        <v>30</v>
      </c>
    </row>
    <row r="171" spans="1:23" ht="141.75" x14ac:dyDescent="0.25">
      <c r="A171" s="27" t="s">
        <v>218</v>
      </c>
      <c r="B171" s="25" t="s">
        <v>316</v>
      </c>
      <c r="C171" s="27" t="s">
        <v>317</v>
      </c>
      <c r="D171" s="31">
        <v>6.0493600000000001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23">
        <f t="shared" si="43"/>
        <v>0</v>
      </c>
      <c r="T171" s="24" t="str">
        <f t="shared" si="41"/>
        <v>-</v>
      </c>
      <c r="U171" s="23">
        <f t="shared" si="44"/>
        <v>0</v>
      </c>
      <c r="V171" s="24" t="str">
        <f t="shared" si="42"/>
        <v>-</v>
      </c>
      <c r="W171" s="31" t="s">
        <v>30</v>
      </c>
    </row>
    <row r="172" spans="1:23" ht="110.25" x14ac:dyDescent="0.25">
      <c r="A172" s="27" t="s">
        <v>218</v>
      </c>
      <c r="B172" s="25" t="s">
        <v>318</v>
      </c>
      <c r="C172" s="27" t="s">
        <v>319</v>
      </c>
      <c r="D172" s="31">
        <v>3.4199299999999999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23">
        <f t="shared" si="43"/>
        <v>0</v>
      </c>
      <c r="T172" s="24" t="str">
        <f t="shared" si="41"/>
        <v>-</v>
      </c>
      <c r="U172" s="23">
        <f t="shared" si="44"/>
        <v>0</v>
      </c>
      <c r="V172" s="24" t="str">
        <f t="shared" si="42"/>
        <v>-</v>
      </c>
      <c r="W172" s="31" t="s">
        <v>30</v>
      </c>
    </row>
    <row r="173" spans="1:23" ht="126" x14ac:dyDescent="0.25">
      <c r="A173" s="27" t="s">
        <v>218</v>
      </c>
      <c r="B173" s="25" t="s">
        <v>320</v>
      </c>
      <c r="C173" s="27" t="s">
        <v>321</v>
      </c>
      <c r="D173" s="31">
        <v>1.4857100000000001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23">
        <f t="shared" si="43"/>
        <v>0</v>
      </c>
      <c r="T173" s="24" t="str">
        <f t="shared" si="41"/>
        <v>-</v>
      </c>
      <c r="U173" s="23">
        <f t="shared" si="44"/>
        <v>0</v>
      </c>
      <c r="V173" s="24" t="str">
        <f t="shared" si="42"/>
        <v>-</v>
      </c>
      <c r="W173" s="31" t="s">
        <v>30</v>
      </c>
    </row>
    <row r="174" spans="1:23" ht="110.25" x14ac:dyDescent="0.25">
      <c r="A174" s="27" t="s">
        <v>218</v>
      </c>
      <c r="B174" s="25" t="s">
        <v>322</v>
      </c>
      <c r="C174" s="27" t="s">
        <v>323</v>
      </c>
      <c r="D174" s="31">
        <v>3.1564299999999994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23">
        <f t="shared" si="43"/>
        <v>0</v>
      </c>
      <c r="T174" s="24" t="str">
        <f t="shared" si="41"/>
        <v>-</v>
      </c>
      <c r="U174" s="23">
        <f t="shared" si="44"/>
        <v>0</v>
      </c>
      <c r="V174" s="24" t="str">
        <f t="shared" si="42"/>
        <v>-</v>
      </c>
      <c r="W174" s="31" t="s">
        <v>30</v>
      </c>
    </row>
    <row r="175" spans="1:23" ht="126" x14ac:dyDescent="0.25">
      <c r="A175" s="27" t="s">
        <v>218</v>
      </c>
      <c r="B175" s="25" t="s">
        <v>324</v>
      </c>
      <c r="C175" s="27" t="s">
        <v>325</v>
      </c>
      <c r="D175" s="31">
        <v>1.0848499999999999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23">
        <f t="shared" si="43"/>
        <v>0</v>
      </c>
      <c r="T175" s="24" t="str">
        <f t="shared" si="41"/>
        <v>-</v>
      </c>
      <c r="U175" s="23">
        <f t="shared" si="44"/>
        <v>0</v>
      </c>
      <c r="V175" s="24" t="str">
        <f t="shared" si="42"/>
        <v>-</v>
      </c>
      <c r="W175" s="31" t="s">
        <v>30</v>
      </c>
    </row>
    <row r="176" spans="1:23" ht="126" x14ac:dyDescent="0.25">
      <c r="A176" s="27" t="s">
        <v>218</v>
      </c>
      <c r="B176" s="25" t="s">
        <v>326</v>
      </c>
      <c r="C176" s="27" t="s">
        <v>327</v>
      </c>
      <c r="D176" s="31">
        <v>3.0119799999999999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23">
        <f t="shared" si="43"/>
        <v>0</v>
      </c>
      <c r="T176" s="24" t="str">
        <f t="shared" si="41"/>
        <v>-</v>
      </c>
      <c r="U176" s="23">
        <f t="shared" si="44"/>
        <v>0</v>
      </c>
      <c r="V176" s="24" t="str">
        <f t="shared" si="42"/>
        <v>-</v>
      </c>
      <c r="W176" s="31" t="s">
        <v>30</v>
      </c>
    </row>
    <row r="177" spans="1:23" ht="110.25" x14ac:dyDescent="0.25">
      <c r="A177" s="27" t="s">
        <v>218</v>
      </c>
      <c r="B177" s="25" t="s">
        <v>328</v>
      </c>
      <c r="C177" s="27" t="s">
        <v>329</v>
      </c>
      <c r="D177" s="31">
        <v>2.90896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23">
        <f t="shared" si="43"/>
        <v>0</v>
      </c>
      <c r="T177" s="24" t="str">
        <f t="shared" si="41"/>
        <v>-</v>
      </c>
      <c r="U177" s="23">
        <f t="shared" si="44"/>
        <v>0</v>
      </c>
      <c r="V177" s="24" t="str">
        <f t="shared" si="42"/>
        <v>-</v>
      </c>
      <c r="W177" s="31" t="s">
        <v>30</v>
      </c>
    </row>
    <row r="178" spans="1:23" ht="126" x14ac:dyDescent="0.25">
      <c r="A178" s="27" t="s">
        <v>218</v>
      </c>
      <c r="B178" s="25" t="s">
        <v>330</v>
      </c>
      <c r="C178" s="27" t="s">
        <v>331</v>
      </c>
      <c r="D178" s="31">
        <v>3.28037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23">
        <f t="shared" si="43"/>
        <v>0</v>
      </c>
      <c r="T178" s="24" t="str">
        <f t="shared" si="41"/>
        <v>-</v>
      </c>
      <c r="U178" s="23">
        <f t="shared" si="44"/>
        <v>0</v>
      </c>
      <c r="V178" s="24" t="str">
        <f t="shared" si="42"/>
        <v>-</v>
      </c>
      <c r="W178" s="31" t="s">
        <v>30</v>
      </c>
    </row>
    <row r="179" spans="1:23" ht="110.25" x14ac:dyDescent="0.25">
      <c r="A179" s="27" t="s">
        <v>218</v>
      </c>
      <c r="B179" s="25" t="s">
        <v>332</v>
      </c>
      <c r="C179" s="27" t="s">
        <v>333</v>
      </c>
      <c r="D179" s="31">
        <v>3.6899199999999999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23">
        <f t="shared" si="43"/>
        <v>0</v>
      </c>
      <c r="T179" s="24" t="str">
        <f t="shared" si="41"/>
        <v>-</v>
      </c>
      <c r="U179" s="23">
        <f t="shared" si="44"/>
        <v>0</v>
      </c>
      <c r="V179" s="24" t="str">
        <f t="shared" si="42"/>
        <v>-</v>
      </c>
      <c r="W179" s="31" t="s">
        <v>30</v>
      </c>
    </row>
    <row r="180" spans="1:23" ht="110.25" x14ac:dyDescent="0.25">
      <c r="A180" s="27" t="s">
        <v>218</v>
      </c>
      <c r="B180" s="25" t="s">
        <v>334</v>
      </c>
      <c r="C180" s="27" t="s">
        <v>335</v>
      </c>
      <c r="D180" s="31">
        <v>14.73405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23">
        <f t="shared" si="43"/>
        <v>0</v>
      </c>
      <c r="T180" s="24" t="str">
        <f t="shared" si="41"/>
        <v>-</v>
      </c>
      <c r="U180" s="23">
        <f t="shared" si="44"/>
        <v>0</v>
      </c>
      <c r="V180" s="24" t="str">
        <f t="shared" si="42"/>
        <v>-</v>
      </c>
      <c r="W180" s="31" t="s">
        <v>30</v>
      </c>
    </row>
    <row r="181" spans="1:23" ht="110.25" x14ac:dyDescent="0.25">
      <c r="A181" s="27" t="s">
        <v>218</v>
      </c>
      <c r="B181" s="25" t="s">
        <v>336</v>
      </c>
      <c r="C181" s="27" t="s">
        <v>337</v>
      </c>
      <c r="D181" s="31">
        <v>8.0749999999999993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23">
        <f t="shared" si="43"/>
        <v>0</v>
      </c>
      <c r="T181" s="24" t="str">
        <f t="shared" si="41"/>
        <v>-</v>
      </c>
      <c r="U181" s="23">
        <f t="shared" si="44"/>
        <v>0</v>
      </c>
      <c r="V181" s="24" t="str">
        <f t="shared" si="42"/>
        <v>-</v>
      </c>
      <c r="W181" s="31" t="s">
        <v>30</v>
      </c>
    </row>
    <row r="182" spans="1:23" ht="110.25" x14ac:dyDescent="0.25">
      <c r="A182" s="27" t="s">
        <v>218</v>
      </c>
      <c r="B182" s="25" t="s">
        <v>338</v>
      </c>
      <c r="C182" s="27" t="s">
        <v>339</v>
      </c>
      <c r="D182" s="31">
        <v>7.8497299999999992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23">
        <f t="shared" si="43"/>
        <v>0</v>
      </c>
      <c r="T182" s="24" t="str">
        <f t="shared" si="41"/>
        <v>-</v>
      </c>
      <c r="U182" s="23">
        <f t="shared" si="44"/>
        <v>0</v>
      </c>
      <c r="V182" s="24" t="str">
        <f t="shared" si="42"/>
        <v>-</v>
      </c>
      <c r="W182" s="31" t="s">
        <v>30</v>
      </c>
    </row>
    <row r="183" spans="1:23" ht="126" x14ac:dyDescent="0.25">
      <c r="A183" s="27" t="s">
        <v>218</v>
      </c>
      <c r="B183" s="25" t="s">
        <v>340</v>
      </c>
      <c r="C183" s="27" t="s">
        <v>341</v>
      </c>
      <c r="D183" s="31">
        <v>14.508330000000001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23">
        <f t="shared" si="43"/>
        <v>0</v>
      </c>
      <c r="T183" s="24" t="str">
        <f t="shared" si="41"/>
        <v>-</v>
      </c>
      <c r="U183" s="23">
        <f t="shared" si="44"/>
        <v>0</v>
      </c>
      <c r="V183" s="24" t="str">
        <f t="shared" si="42"/>
        <v>-</v>
      </c>
      <c r="W183" s="31" t="s">
        <v>30</v>
      </c>
    </row>
    <row r="184" spans="1:23" ht="110.25" x14ac:dyDescent="0.25">
      <c r="A184" s="27" t="s">
        <v>218</v>
      </c>
      <c r="B184" s="25" t="s">
        <v>342</v>
      </c>
      <c r="C184" s="27" t="s">
        <v>343</v>
      </c>
      <c r="D184" s="31">
        <v>776.53380999000001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23">
        <f t="shared" si="43"/>
        <v>0</v>
      </c>
      <c r="T184" s="24" t="str">
        <f t="shared" si="41"/>
        <v>-</v>
      </c>
      <c r="U184" s="23">
        <f t="shared" si="44"/>
        <v>0</v>
      </c>
      <c r="V184" s="24" t="str">
        <f t="shared" si="42"/>
        <v>-</v>
      </c>
      <c r="W184" s="31" t="s">
        <v>30</v>
      </c>
    </row>
    <row r="185" spans="1:23" ht="94.5" x14ac:dyDescent="0.25">
      <c r="A185" s="27" t="s">
        <v>218</v>
      </c>
      <c r="B185" s="25" t="s">
        <v>344</v>
      </c>
      <c r="C185" s="27" t="s">
        <v>345</v>
      </c>
      <c r="D185" s="31">
        <v>17.916666673000002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23">
        <f t="shared" si="43"/>
        <v>0</v>
      </c>
      <c r="T185" s="24" t="str">
        <f t="shared" si="41"/>
        <v>-</v>
      </c>
      <c r="U185" s="23">
        <f t="shared" si="44"/>
        <v>0</v>
      </c>
      <c r="V185" s="24" t="str">
        <f t="shared" si="42"/>
        <v>-</v>
      </c>
      <c r="W185" s="31" t="s">
        <v>30</v>
      </c>
    </row>
    <row r="186" spans="1:23" ht="110.25" x14ac:dyDescent="0.25">
      <c r="A186" s="27" t="s">
        <v>218</v>
      </c>
      <c r="B186" s="25" t="s">
        <v>346</v>
      </c>
      <c r="C186" s="27" t="s">
        <v>347</v>
      </c>
      <c r="D186" s="31">
        <v>12.75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23">
        <f t="shared" si="43"/>
        <v>0</v>
      </c>
      <c r="T186" s="24" t="str">
        <f t="shared" si="41"/>
        <v>-</v>
      </c>
      <c r="U186" s="23">
        <f t="shared" si="44"/>
        <v>0</v>
      </c>
      <c r="V186" s="24" t="str">
        <f t="shared" si="42"/>
        <v>-</v>
      </c>
      <c r="W186" s="31" t="s">
        <v>30</v>
      </c>
    </row>
    <row r="187" spans="1:23" ht="47.25" x14ac:dyDescent="0.25">
      <c r="A187" s="27" t="s">
        <v>218</v>
      </c>
      <c r="B187" s="25" t="s">
        <v>348</v>
      </c>
      <c r="C187" s="27" t="s">
        <v>349</v>
      </c>
      <c r="D187" s="31">
        <v>31.653305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23">
        <f t="shared" si="43"/>
        <v>0</v>
      </c>
      <c r="T187" s="24" t="str">
        <f t="shared" si="41"/>
        <v>-</v>
      </c>
      <c r="U187" s="23">
        <f t="shared" si="44"/>
        <v>0</v>
      </c>
      <c r="V187" s="24" t="str">
        <f t="shared" si="42"/>
        <v>-</v>
      </c>
      <c r="W187" s="31" t="s">
        <v>30</v>
      </c>
    </row>
    <row r="188" spans="1:23" ht="94.5" x14ac:dyDescent="0.25">
      <c r="A188" s="27" t="s">
        <v>218</v>
      </c>
      <c r="B188" s="25" t="s">
        <v>350</v>
      </c>
      <c r="C188" s="27" t="s">
        <v>351</v>
      </c>
      <c r="D188" s="31">
        <v>19.368350879999998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23">
        <f t="shared" si="43"/>
        <v>0</v>
      </c>
      <c r="T188" s="24" t="str">
        <f t="shared" si="41"/>
        <v>-</v>
      </c>
      <c r="U188" s="23">
        <f t="shared" si="44"/>
        <v>0</v>
      </c>
      <c r="V188" s="24" t="str">
        <f t="shared" si="42"/>
        <v>-</v>
      </c>
      <c r="W188" s="31" t="s">
        <v>30</v>
      </c>
    </row>
    <row r="189" spans="1:23" ht="141.75" x14ac:dyDescent="0.25">
      <c r="A189" s="27" t="s">
        <v>218</v>
      </c>
      <c r="B189" s="25" t="s">
        <v>352</v>
      </c>
      <c r="C189" s="27" t="s">
        <v>353</v>
      </c>
      <c r="D189" s="31">
        <v>19.841669999999997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23">
        <f t="shared" si="43"/>
        <v>0</v>
      </c>
      <c r="T189" s="24" t="str">
        <f t="shared" si="41"/>
        <v>-</v>
      </c>
      <c r="U189" s="23">
        <f t="shared" si="44"/>
        <v>0</v>
      </c>
      <c r="V189" s="24" t="str">
        <f t="shared" si="42"/>
        <v>-</v>
      </c>
      <c r="W189" s="31" t="s">
        <v>30</v>
      </c>
    </row>
    <row r="190" spans="1:23" ht="126" x14ac:dyDescent="0.25">
      <c r="A190" s="27" t="s">
        <v>218</v>
      </c>
      <c r="B190" s="25" t="s">
        <v>354</v>
      </c>
      <c r="C190" s="27" t="s">
        <v>355</v>
      </c>
      <c r="D190" s="31">
        <v>0.60593333333333321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23">
        <f t="shared" si="43"/>
        <v>0</v>
      </c>
      <c r="T190" s="24" t="str">
        <f t="shared" si="41"/>
        <v>-</v>
      </c>
      <c r="U190" s="23">
        <f t="shared" si="44"/>
        <v>0</v>
      </c>
      <c r="V190" s="24" t="str">
        <f t="shared" si="42"/>
        <v>-</v>
      </c>
      <c r="W190" s="31" t="s">
        <v>30</v>
      </c>
    </row>
    <row r="191" spans="1:23" ht="47.25" x14ac:dyDescent="0.25">
      <c r="A191" s="27" t="s">
        <v>218</v>
      </c>
      <c r="B191" s="25" t="s">
        <v>356</v>
      </c>
      <c r="C191" s="27" t="s">
        <v>357</v>
      </c>
      <c r="D191" s="31">
        <v>0</v>
      </c>
      <c r="E191" s="31" t="s">
        <v>30</v>
      </c>
      <c r="F191" s="31" t="s">
        <v>30</v>
      </c>
      <c r="G191" s="31" t="s">
        <v>30</v>
      </c>
      <c r="H191" s="31" t="s">
        <v>30</v>
      </c>
      <c r="I191" s="31" t="s">
        <v>30</v>
      </c>
      <c r="J191" s="31" t="s">
        <v>30</v>
      </c>
      <c r="K191" s="31" t="s">
        <v>30</v>
      </c>
      <c r="L191" s="31">
        <v>0</v>
      </c>
      <c r="M191" s="31">
        <v>0.46</v>
      </c>
      <c r="N191" s="31">
        <v>0</v>
      </c>
      <c r="O191" s="31">
        <v>0</v>
      </c>
      <c r="P191" s="31">
        <v>0</v>
      </c>
      <c r="Q191" s="31">
        <v>0</v>
      </c>
      <c r="R191" s="31">
        <v>2</v>
      </c>
      <c r="S191" s="23" t="str">
        <f t="shared" si="43"/>
        <v>нд</v>
      </c>
      <c r="T191" s="24" t="str">
        <f t="shared" si="41"/>
        <v>нд</v>
      </c>
      <c r="U191" s="23" t="str">
        <f t="shared" si="44"/>
        <v>нд</v>
      </c>
      <c r="V191" s="24" t="str">
        <f t="shared" si="42"/>
        <v>нд</v>
      </c>
      <c r="W191" s="31" t="s">
        <v>535</v>
      </c>
    </row>
    <row r="192" spans="1:23" ht="47.25" x14ac:dyDescent="0.25">
      <c r="A192" s="27" t="s">
        <v>218</v>
      </c>
      <c r="B192" s="25" t="s">
        <v>358</v>
      </c>
      <c r="C192" s="27" t="s">
        <v>359</v>
      </c>
      <c r="D192" s="31">
        <v>0</v>
      </c>
      <c r="E192" s="31" t="s">
        <v>30</v>
      </c>
      <c r="F192" s="31" t="s">
        <v>30</v>
      </c>
      <c r="G192" s="31" t="s">
        <v>30</v>
      </c>
      <c r="H192" s="31" t="s">
        <v>30</v>
      </c>
      <c r="I192" s="31" t="s">
        <v>30</v>
      </c>
      <c r="J192" s="31" t="s">
        <v>30</v>
      </c>
      <c r="K192" s="31" t="s">
        <v>30</v>
      </c>
      <c r="L192" s="31">
        <v>0</v>
      </c>
      <c r="M192" s="31">
        <v>1.2128000000000001</v>
      </c>
      <c r="N192" s="31">
        <v>0</v>
      </c>
      <c r="O192" s="31">
        <v>0</v>
      </c>
      <c r="P192" s="31">
        <v>0</v>
      </c>
      <c r="Q192" s="31">
        <v>0</v>
      </c>
      <c r="R192" s="31">
        <v>1</v>
      </c>
      <c r="S192" s="23" t="str">
        <f t="shared" si="43"/>
        <v>нд</v>
      </c>
      <c r="T192" s="24" t="str">
        <f t="shared" si="41"/>
        <v>нд</v>
      </c>
      <c r="U192" s="23" t="str">
        <f t="shared" si="44"/>
        <v>нд</v>
      </c>
      <c r="V192" s="24" t="str">
        <f t="shared" si="42"/>
        <v>нд</v>
      </c>
      <c r="W192" s="31" t="s">
        <v>535</v>
      </c>
    </row>
    <row r="193" spans="1:23" ht="47.25" x14ac:dyDescent="0.25">
      <c r="A193" s="27" t="s">
        <v>218</v>
      </c>
      <c r="B193" s="25" t="s">
        <v>360</v>
      </c>
      <c r="C193" s="27" t="s">
        <v>361</v>
      </c>
      <c r="D193" s="31">
        <v>0</v>
      </c>
      <c r="E193" s="31" t="s">
        <v>30</v>
      </c>
      <c r="F193" s="31" t="s">
        <v>30</v>
      </c>
      <c r="G193" s="31" t="s">
        <v>30</v>
      </c>
      <c r="H193" s="31" t="s">
        <v>30</v>
      </c>
      <c r="I193" s="31" t="s">
        <v>30</v>
      </c>
      <c r="J193" s="31" t="s">
        <v>30</v>
      </c>
      <c r="K193" s="31" t="s">
        <v>30</v>
      </c>
      <c r="L193" s="31">
        <v>0</v>
      </c>
      <c r="M193" s="31">
        <v>0.29575000000000001</v>
      </c>
      <c r="N193" s="31">
        <v>0</v>
      </c>
      <c r="O193" s="31">
        <v>0</v>
      </c>
      <c r="P193" s="31">
        <v>0</v>
      </c>
      <c r="Q193" s="31">
        <v>0</v>
      </c>
      <c r="R193" s="31">
        <v>1</v>
      </c>
      <c r="S193" s="23" t="str">
        <f t="shared" si="43"/>
        <v>нд</v>
      </c>
      <c r="T193" s="24" t="str">
        <f t="shared" si="41"/>
        <v>нд</v>
      </c>
      <c r="U193" s="23" t="str">
        <f t="shared" si="44"/>
        <v>нд</v>
      </c>
      <c r="V193" s="24" t="str">
        <f t="shared" si="42"/>
        <v>нд</v>
      </c>
      <c r="W193" s="31" t="s">
        <v>535</v>
      </c>
    </row>
    <row r="194" spans="1:23" ht="47.25" x14ac:dyDescent="0.25">
      <c r="A194" s="27" t="s">
        <v>218</v>
      </c>
      <c r="B194" s="25" t="s">
        <v>362</v>
      </c>
      <c r="C194" s="27" t="s">
        <v>363</v>
      </c>
      <c r="D194" s="31">
        <v>0</v>
      </c>
      <c r="E194" s="31" t="s">
        <v>30</v>
      </c>
      <c r="F194" s="31" t="s">
        <v>30</v>
      </c>
      <c r="G194" s="31" t="s">
        <v>30</v>
      </c>
      <c r="H194" s="31" t="s">
        <v>30</v>
      </c>
      <c r="I194" s="31" t="s">
        <v>30</v>
      </c>
      <c r="J194" s="31" t="s">
        <v>30</v>
      </c>
      <c r="K194" s="31" t="s">
        <v>30</v>
      </c>
      <c r="L194" s="31">
        <v>0</v>
      </c>
      <c r="M194" s="31">
        <v>1.2158</v>
      </c>
      <c r="N194" s="31">
        <v>0</v>
      </c>
      <c r="O194" s="31">
        <v>0</v>
      </c>
      <c r="P194" s="31">
        <v>0</v>
      </c>
      <c r="Q194" s="31">
        <v>0</v>
      </c>
      <c r="R194" s="31">
        <v>2</v>
      </c>
      <c r="S194" s="23" t="str">
        <f t="shared" si="43"/>
        <v>нд</v>
      </c>
      <c r="T194" s="24" t="str">
        <f t="shared" si="41"/>
        <v>нд</v>
      </c>
      <c r="U194" s="23" t="str">
        <f t="shared" si="44"/>
        <v>нд</v>
      </c>
      <c r="V194" s="24" t="str">
        <f t="shared" si="42"/>
        <v>нд</v>
      </c>
      <c r="W194" s="31" t="s">
        <v>535</v>
      </c>
    </row>
    <row r="195" spans="1:23" ht="47.25" x14ac:dyDescent="0.25">
      <c r="A195" s="27" t="s">
        <v>218</v>
      </c>
      <c r="B195" s="25" t="s">
        <v>364</v>
      </c>
      <c r="C195" s="27" t="s">
        <v>365</v>
      </c>
      <c r="D195" s="31">
        <v>0</v>
      </c>
      <c r="E195" s="31" t="s">
        <v>30</v>
      </c>
      <c r="F195" s="31" t="s">
        <v>30</v>
      </c>
      <c r="G195" s="31" t="s">
        <v>30</v>
      </c>
      <c r="H195" s="31" t="s">
        <v>30</v>
      </c>
      <c r="I195" s="31" t="s">
        <v>30</v>
      </c>
      <c r="J195" s="31" t="s">
        <v>30</v>
      </c>
      <c r="K195" s="31" t="s">
        <v>30</v>
      </c>
      <c r="L195" s="31">
        <v>0</v>
      </c>
      <c r="M195" s="31">
        <v>1.018964</v>
      </c>
      <c r="N195" s="31">
        <v>0</v>
      </c>
      <c r="O195" s="31">
        <v>0</v>
      </c>
      <c r="P195" s="31">
        <v>0</v>
      </c>
      <c r="Q195" s="31">
        <v>0</v>
      </c>
      <c r="R195" s="31">
        <v>8</v>
      </c>
      <c r="S195" s="23" t="str">
        <f t="shared" si="43"/>
        <v>нд</v>
      </c>
      <c r="T195" s="24" t="str">
        <f t="shared" si="41"/>
        <v>нд</v>
      </c>
      <c r="U195" s="23" t="str">
        <f t="shared" si="44"/>
        <v>нд</v>
      </c>
      <c r="V195" s="24" t="str">
        <f t="shared" si="42"/>
        <v>нд</v>
      </c>
      <c r="W195" s="31" t="s">
        <v>535</v>
      </c>
    </row>
    <row r="196" spans="1:23" ht="47.25" x14ac:dyDescent="0.25">
      <c r="A196" s="27" t="s">
        <v>218</v>
      </c>
      <c r="B196" s="25" t="s">
        <v>366</v>
      </c>
      <c r="C196" s="27" t="s">
        <v>367</v>
      </c>
      <c r="D196" s="31">
        <v>0</v>
      </c>
      <c r="E196" s="31" t="s">
        <v>30</v>
      </c>
      <c r="F196" s="31" t="s">
        <v>30</v>
      </c>
      <c r="G196" s="31" t="s">
        <v>30</v>
      </c>
      <c r="H196" s="31" t="s">
        <v>30</v>
      </c>
      <c r="I196" s="31" t="s">
        <v>30</v>
      </c>
      <c r="J196" s="31" t="s">
        <v>30</v>
      </c>
      <c r="K196" s="31" t="s">
        <v>30</v>
      </c>
      <c r="L196" s="31">
        <v>0</v>
      </c>
      <c r="M196" s="31">
        <v>0.12114999999999999</v>
      </c>
      <c r="N196" s="31">
        <v>0</v>
      </c>
      <c r="O196" s="31">
        <v>0</v>
      </c>
      <c r="P196" s="31">
        <v>0</v>
      </c>
      <c r="Q196" s="31">
        <v>0</v>
      </c>
      <c r="R196" s="31">
        <v>1</v>
      </c>
      <c r="S196" s="23" t="str">
        <f t="shared" si="43"/>
        <v>нд</v>
      </c>
      <c r="T196" s="24" t="str">
        <f t="shared" si="41"/>
        <v>нд</v>
      </c>
      <c r="U196" s="23" t="str">
        <f t="shared" si="44"/>
        <v>нд</v>
      </c>
      <c r="V196" s="24" t="str">
        <f t="shared" si="42"/>
        <v>нд</v>
      </c>
      <c r="W196" s="31" t="s">
        <v>535</v>
      </c>
    </row>
    <row r="197" spans="1:23" ht="47.25" x14ac:dyDescent="0.25">
      <c r="A197" s="27" t="s">
        <v>218</v>
      </c>
      <c r="B197" s="25" t="s">
        <v>368</v>
      </c>
      <c r="C197" s="27" t="s">
        <v>369</v>
      </c>
      <c r="D197" s="31">
        <v>0</v>
      </c>
      <c r="E197" s="31" t="s">
        <v>30</v>
      </c>
      <c r="F197" s="31" t="s">
        <v>30</v>
      </c>
      <c r="G197" s="31" t="s">
        <v>30</v>
      </c>
      <c r="H197" s="31" t="s">
        <v>30</v>
      </c>
      <c r="I197" s="31" t="s">
        <v>30</v>
      </c>
      <c r="J197" s="31" t="s">
        <v>30</v>
      </c>
      <c r="K197" s="31" t="s">
        <v>30</v>
      </c>
      <c r="L197" s="31">
        <v>0</v>
      </c>
      <c r="M197" s="31">
        <v>0.73247768000000002</v>
      </c>
      <c r="N197" s="31">
        <v>0</v>
      </c>
      <c r="O197" s="31">
        <v>0</v>
      </c>
      <c r="P197" s="31">
        <v>0</v>
      </c>
      <c r="Q197" s="31">
        <v>0</v>
      </c>
      <c r="R197" s="31">
        <v>2</v>
      </c>
      <c r="S197" s="23" t="str">
        <f t="shared" si="43"/>
        <v>нд</v>
      </c>
      <c r="T197" s="24" t="str">
        <f t="shared" si="41"/>
        <v>нд</v>
      </c>
      <c r="U197" s="23" t="str">
        <f t="shared" si="44"/>
        <v>нд</v>
      </c>
      <c r="V197" s="24" t="str">
        <f t="shared" si="42"/>
        <v>нд</v>
      </c>
      <c r="W197" s="31" t="s">
        <v>535</v>
      </c>
    </row>
    <row r="198" spans="1:23" ht="47.25" x14ac:dyDescent="0.25">
      <c r="A198" s="27" t="s">
        <v>218</v>
      </c>
      <c r="B198" s="25" t="s">
        <v>370</v>
      </c>
      <c r="C198" s="27" t="s">
        <v>371</v>
      </c>
      <c r="D198" s="31">
        <v>0</v>
      </c>
      <c r="E198" s="31" t="s">
        <v>30</v>
      </c>
      <c r="F198" s="31" t="s">
        <v>30</v>
      </c>
      <c r="G198" s="31" t="s">
        <v>30</v>
      </c>
      <c r="H198" s="31" t="s">
        <v>30</v>
      </c>
      <c r="I198" s="31" t="s">
        <v>30</v>
      </c>
      <c r="J198" s="31" t="s">
        <v>30</v>
      </c>
      <c r="K198" s="31" t="s">
        <v>30</v>
      </c>
      <c r="L198" s="31">
        <v>0</v>
      </c>
      <c r="M198" s="31">
        <v>0.36199999999999999</v>
      </c>
      <c r="N198" s="31">
        <v>0</v>
      </c>
      <c r="O198" s="31">
        <v>0</v>
      </c>
      <c r="P198" s="31">
        <v>0</v>
      </c>
      <c r="Q198" s="31">
        <v>0</v>
      </c>
      <c r="R198" s="31">
        <v>2</v>
      </c>
      <c r="S198" s="23" t="str">
        <f t="shared" si="43"/>
        <v>нд</v>
      </c>
      <c r="T198" s="24" t="str">
        <f t="shared" si="41"/>
        <v>нд</v>
      </c>
      <c r="U198" s="23" t="str">
        <f t="shared" si="44"/>
        <v>нд</v>
      </c>
      <c r="V198" s="24" t="str">
        <f t="shared" si="42"/>
        <v>нд</v>
      </c>
      <c r="W198" s="31" t="s">
        <v>535</v>
      </c>
    </row>
    <row r="199" spans="1:23" ht="47.25" x14ac:dyDescent="0.25">
      <c r="A199" s="27" t="s">
        <v>218</v>
      </c>
      <c r="B199" s="25" t="s">
        <v>372</v>
      </c>
      <c r="C199" s="27" t="s">
        <v>373</v>
      </c>
      <c r="D199" s="31">
        <v>0</v>
      </c>
      <c r="E199" s="31" t="s">
        <v>30</v>
      </c>
      <c r="F199" s="31" t="s">
        <v>30</v>
      </c>
      <c r="G199" s="31" t="s">
        <v>30</v>
      </c>
      <c r="H199" s="31" t="s">
        <v>30</v>
      </c>
      <c r="I199" s="31" t="s">
        <v>30</v>
      </c>
      <c r="J199" s="31" t="s">
        <v>30</v>
      </c>
      <c r="K199" s="31" t="s">
        <v>30</v>
      </c>
      <c r="L199" s="31">
        <v>0</v>
      </c>
      <c r="M199" s="31">
        <v>0.40125</v>
      </c>
      <c r="N199" s="31">
        <v>0</v>
      </c>
      <c r="O199" s="31">
        <v>0</v>
      </c>
      <c r="P199" s="31">
        <v>0</v>
      </c>
      <c r="Q199" s="31">
        <v>0</v>
      </c>
      <c r="R199" s="31">
        <v>1</v>
      </c>
      <c r="S199" s="23" t="str">
        <f t="shared" si="43"/>
        <v>нд</v>
      </c>
      <c r="T199" s="24" t="str">
        <f t="shared" si="41"/>
        <v>нд</v>
      </c>
      <c r="U199" s="23" t="str">
        <f t="shared" si="44"/>
        <v>нд</v>
      </c>
      <c r="V199" s="24" t="str">
        <f t="shared" si="42"/>
        <v>нд</v>
      </c>
      <c r="W199" s="31" t="s">
        <v>535</v>
      </c>
    </row>
    <row r="200" spans="1:23" ht="47.25" x14ac:dyDescent="0.25">
      <c r="A200" s="27" t="s">
        <v>218</v>
      </c>
      <c r="B200" s="25" t="s">
        <v>374</v>
      </c>
      <c r="C200" s="27" t="s">
        <v>375</v>
      </c>
      <c r="D200" s="31">
        <v>0</v>
      </c>
      <c r="E200" s="31" t="s">
        <v>30</v>
      </c>
      <c r="F200" s="31" t="s">
        <v>30</v>
      </c>
      <c r="G200" s="31" t="s">
        <v>30</v>
      </c>
      <c r="H200" s="31" t="s">
        <v>30</v>
      </c>
      <c r="I200" s="31" t="s">
        <v>30</v>
      </c>
      <c r="J200" s="31" t="s">
        <v>30</v>
      </c>
      <c r="K200" s="31" t="s">
        <v>30</v>
      </c>
      <c r="L200" s="31">
        <v>0</v>
      </c>
      <c r="M200" s="31">
        <v>0.52</v>
      </c>
      <c r="N200" s="31">
        <v>0</v>
      </c>
      <c r="O200" s="31">
        <v>0</v>
      </c>
      <c r="P200" s="31">
        <v>0</v>
      </c>
      <c r="Q200" s="31">
        <v>0</v>
      </c>
      <c r="R200" s="31">
        <v>2</v>
      </c>
      <c r="S200" s="23" t="str">
        <f t="shared" si="43"/>
        <v>нд</v>
      </c>
      <c r="T200" s="24" t="str">
        <f t="shared" si="41"/>
        <v>нд</v>
      </c>
      <c r="U200" s="23" t="str">
        <f t="shared" si="44"/>
        <v>нд</v>
      </c>
      <c r="V200" s="24" t="str">
        <f t="shared" si="42"/>
        <v>нд</v>
      </c>
      <c r="W200" s="31" t="s">
        <v>535</v>
      </c>
    </row>
    <row r="201" spans="1:23" ht="47.25" x14ac:dyDescent="0.25">
      <c r="A201" s="27" t="s">
        <v>218</v>
      </c>
      <c r="B201" s="25" t="s">
        <v>376</v>
      </c>
      <c r="C201" s="27" t="s">
        <v>377</v>
      </c>
      <c r="D201" s="31">
        <v>0</v>
      </c>
      <c r="E201" s="31" t="s">
        <v>30</v>
      </c>
      <c r="F201" s="31" t="s">
        <v>30</v>
      </c>
      <c r="G201" s="31" t="s">
        <v>30</v>
      </c>
      <c r="H201" s="31" t="s">
        <v>30</v>
      </c>
      <c r="I201" s="31" t="s">
        <v>30</v>
      </c>
      <c r="J201" s="31" t="s">
        <v>30</v>
      </c>
      <c r="K201" s="31" t="s">
        <v>30</v>
      </c>
      <c r="L201" s="31">
        <v>0</v>
      </c>
      <c r="M201" s="31">
        <v>13.85972222</v>
      </c>
      <c r="N201" s="31">
        <v>0</v>
      </c>
      <c r="O201" s="31">
        <v>0</v>
      </c>
      <c r="P201" s="31">
        <v>0</v>
      </c>
      <c r="Q201" s="31">
        <v>0</v>
      </c>
      <c r="R201" s="31">
        <v>2</v>
      </c>
      <c r="S201" s="23" t="str">
        <f t="shared" si="43"/>
        <v>нд</v>
      </c>
      <c r="T201" s="24" t="str">
        <f t="shared" si="41"/>
        <v>нд</v>
      </c>
      <c r="U201" s="23" t="str">
        <f t="shared" si="44"/>
        <v>нд</v>
      </c>
      <c r="V201" s="24" t="str">
        <f t="shared" si="42"/>
        <v>нд</v>
      </c>
      <c r="W201" s="31" t="s">
        <v>536</v>
      </c>
    </row>
    <row r="202" spans="1:23" ht="47.25" x14ac:dyDescent="0.25">
      <c r="A202" s="27" t="s">
        <v>218</v>
      </c>
      <c r="B202" s="25" t="s">
        <v>378</v>
      </c>
      <c r="C202" s="27" t="s">
        <v>379</v>
      </c>
      <c r="D202" s="31">
        <v>0</v>
      </c>
      <c r="E202" s="31" t="s">
        <v>30</v>
      </c>
      <c r="F202" s="31" t="s">
        <v>30</v>
      </c>
      <c r="G202" s="31" t="s">
        <v>30</v>
      </c>
      <c r="H202" s="31" t="s">
        <v>30</v>
      </c>
      <c r="I202" s="31" t="s">
        <v>30</v>
      </c>
      <c r="J202" s="31" t="s">
        <v>30</v>
      </c>
      <c r="K202" s="31" t="s">
        <v>30</v>
      </c>
      <c r="L202" s="31">
        <v>0</v>
      </c>
      <c r="M202" s="31">
        <v>4.9964306799999996</v>
      </c>
      <c r="N202" s="31">
        <v>0</v>
      </c>
      <c r="O202" s="31">
        <v>0</v>
      </c>
      <c r="P202" s="31">
        <v>0</v>
      </c>
      <c r="Q202" s="31">
        <v>0</v>
      </c>
      <c r="R202" s="31">
        <v>10</v>
      </c>
      <c r="S202" s="23" t="str">
        <f t="shared" si="43"/>
        <v>нд</v>
      </c>
      <c r="T202" s="24" t="str">
        <f t="shared" si="41"/>
        <v>нд</v>
      </c>
      <c r="U202" s="23" t="str">
        <f t="shared" si="44"/>
        <v>нд</v>
      </c>
      <c r="V202" s="24" t="str">
        <f t="shared" si="42"/>
        <v>нд</v>
      </c>
      <c r="W202" s="31" t="s">
        <v>537</v>
      </c>
    </row>
    <row r="203" spans="1:23" ht="31.5" x14ac:dyDescent="0.25">
      <c r="A203" s="27" t="s">
        <v>218</v>
      </c>
      <c r="B203" s="25" t="s">
        <v>380</v>
      </c>
      <c r="C203" s="27" t="s">
        <v>381</v>
      </c>
      <c r="D203" s="31">
        <v>0</v>
      </c>
      <c r="E203" s="31" t="s">
        <v>30</v>
      </c>
      <c r="F203" s="31" t="s">
        <v>30</v>
      </c>
      <c r="G203" s="31" t="s">
        <v>30</v>
      </c>
      <c r="H203" s="31" t="s">
        <v>30</v>
      </c>
      <c r="I203" s="31" t="s">
        <v>30</v>
      </c>
      <c r="J203" s="31" t="s">
        <v>30</v>
      </c>
      <c r="K203" s="31" t="s">
        <v>30</v>
      </c>
      <c r="L203" s="31">
        <v>0</v>
      </c>
      <c r="M203" s="31">
        <v>10.903597660000001</v>
      </c>
      <c r="N203" s="31">
        <v>0</v>
      </c>
      <c r="O203" s="31">
        <v>0</v>
      </c>
      <c r="P203" s="31">
        <v>0</v>
      </c>
      <c r="Q203" s="31">
        <v>0</v>
      </c>
      <c r="R203" s="31">
        <v>17</v>
      </c>
      <c r="S203" s="23" t="str">
        <f t="shared" si="43"/>
        <v>нд</v>
      </c>
      <c r="T203" s="24" t="str">
        <f t="shared" si="41"/>
        <v>нд</v>
      </c>
      <c r="U203" s="23" t="str">
        <f t="shared" si="44"/>
        <v>нд</v>
      </c>
      <c r="V203" s="24" t="str">
        <f t="shared" si="42"/>
        <v>нд</v>
      </c>
      <c r="W203" s="31" t="s">
        <v>538</v>
      </c>
    </row>
    <row r="204" spans="1:23" ht="31.5" x14ac:dyDescent="0.25">
      <c r="A204" s="27" t="s">
        <v>218</v>
      </c>
      <c r="B204" s="25" t="s">
        <v>382</v>
      </c>
      <c r="C204" s="27" t="s">
        <v>383</v>
      </c>
      <c r="D204" s="31">
        <v>0</v>
      </c>
      <c r="E204" s="31" t="s">
        <v>30</v>
      </c>
      <c r="F204" s="31" t="s">
        <v>30</v>
      </c>
      <c r="G204" s="31" t="s">
        <v>30</v>
      </c>
      <c r="H204" s="31" t="s">
        <v>30</v>
      </c>
      <c r="I204" s="31" t="s">
        <v>30</v>
      </c>
      <c r="J204" s="31" t="s">
        <v>30</v>
      </c>
      <c r="K204" s="31" t="s">
        <v>30</v>
      </c>
      <c r="L204" s="31">
        <v>0</v>
      </c>
      <c r="M204" s="31">
        <v>0.13091417</v>
      </c>
      <c r="N204" s="31">
        <v>0</v>
      </c>
      <c r="O204" s="31">
        <v>0</v>
      </c>
      <c r="P204" s="31">
        <v>0</v>
      </c>
      <c r="Q204" s="31">
        <v>0</v>
      </c>
      <c r="R204" s="31">
        <v>1</v>
      </c>
      <c r="S204" s="23" t="str">
        <f t="shared" si="43"/>
        <v>нд</v>
      </c>
      <c r="T204" s="24" t="str">
        <f t="shared" si="41"/>
        <v>нд</v>
      </c>
      <c r="U204" s="23" t="str">
        <f t="shared" si="44"/>
        <v>нд</v>
      </c>
      <c r="V204" s="24" t="str">
        <f t="shared" si="42"/>
        <v>нд</v>
      </c>
      <c r="W204" s="31" t="s">
        <v>539</v>
      </c>
    </row>
    <row r="205" spans="1:23" ht="31.5" x14ac:dyDescent="0.25">
      <c r="A205" s="27" t="s">
        <v>218</v>
      </c>
      <c r="B205" s="32" t="s">
        <v>384</v>
      </c>
      <c r="C205" s="33" t="s">
        <v>385</v>
      </c>
      <c r="D205" s="31">
        <v>0</v>
      </c>
      <c r="E205" s="31" t="s">
        <v>30</v>
      </c>
      <c r="F205" s="31" t="s">
        <v>30</v>
      </c>
      <c r="G205" s="31" t="s">
        <v>30</v>
      </c>
      <c r="H205" s="31" t="s">
        <v>30</v>
      </c>
      <c r="I205" s="31" t="s">
        <v>30</v>
      </c>
      <c r="J205" s="31" t="s">
        <v>30</v>
      </c>
      <c r="K205" s="31" t="s">
        <v>30</v>
      </c>
      <c r="L205" s="31">
        <v>0</v>
      </c>
      <c r="M205" s="31">
        <v>0.56333332000000003</v>
      </c>
      <c r="N205" s="31">
        <v>0</v>
      </c>
      <c r="O205" s="31">
        <v>0</v>
      </c>
      <c r="P205" s="31">
        <v>0</v>
      </c>
      <c r="Q205" s="31">
        <v>0</v>
      </c>
      <c r="R205" s="31">
        <v>4</v>
      </c>
      <c r="S205" s="23" t="str">
        <f t="shared" si="43"/>
        <v>нд</v>
      </c>
      <c r="T205" s="24" t="str">
        <f t="shared" si="41"/>
        <v>нд</v>
      </c>
      <c r="U205" s="23" t="str">
        <f t="shared" si="44"/>
        <v>нд</v>
      </c>
      <c r="V205" s="24" t="str">
        <f t="shared" si="42"/>
        <v>нд</v>
      </c>
      <c r="W205" s="31" t="s">
        <v>539</v>
      </c>
    </row>
    <row r="206" spans="1:23" ht="31.5" x14ac:dyDescent="0.25">
      <c r="A206" s="27" t="s">
        <v>218</v>
      </c>
      <c r="B206" s="32" t="s">
        <v>386</v>
      </c>
      <c r="C206" s="33" t="s">
        <v>387</v>
      </c>
      <c r="D206" s="31">
        <v>0</v>
      </c>
      <c r="E206" s="31" t="s">
        <v>30</v>
      </c>
      <c r="F206" s="31" t="s">
        <v>30</v>
      </c>
      <c r="G206" s="31" t="s">
        <v>30</v>
      </c>
      <c r="H206" s="31" t="s">
        <v>30</v>
      </c>
      <c r="I206" s="31" t="s">
        <v>30</v>
      </c>
      <c r="J206" s="31" t="s">
        <v>30</v>
      </c>
      <c r="K206" s="31" t="s">
        <v>30</v>
      </c>
      <c r="L206" s="31">
        <v>0</v>
      </c>
      <c r="M206" s="31">
        <v>0.90416669000000005</v>
      </c>
      <c r="N206" s="31">
        <v>0</v>
      </c>
      <c r="O206" s="31">
        <v>0</v>
      </c>
      <c r="P206" s="31">
        <v>0</v>
      </c>
      <c r="Q206" s="31">
        <v>0</v>
      </c>
      <c r="R206" s="31">
        <v>7</v>
      </c>
      <c r="S206" s="23" t="str">
        <f t="shared" si="43"/>
        <v>нд</v>
      </c>
      <c r="T206" s="24" t="str">
        <f t="shared" si="41"/>
        <v>нд</v>
      </c>
      <c r="U206" s="23" t="str">
        <f t="shared" si="44"/>
        <v>нд</v>
      </c>
      <c r="V206" s="24" t="str">
        <f t="shared" si="42"/>
        <v>нд</v>
      </c>
      <c r="W206" s="31" t="s">
        <v>539</v>
      </c>
    </row>
    <row r="207" spans="1:23" ht="31.5" x14ac:dyDescent="0.25">
      <c r="A207" s="27" t="s">
        <v>218</v>
      </c>
      <c r="B207" s="32" t="s">
        <v>388</v>
      </c>
      <c r="C207" s="33" t="s">
        <v>389</v>
      </c>
      <c r="D207" s="31">
        <v>0</v>
      </c>
      <c r="E207" s="31" t="s">
        <v>30</v>
      </c>
      <c r="F207" s="31" t="s">
        <v>30</v>
      </c>
      <c r="G207" s="31" t="s">
        <v>30</v>
      </c>
      <c r="H207" s="31" t="s">
        <v>30</v>
      </c>
      <c r="I207" s="31" t="s">
        <v>30</v>
      </c>
      <c r="J207" s="31" t="s">
        <v>30</v>
      </c>
      <c r="K207" s="31" t="s">
        <v>30</v>
      </c>
      <c r="L207" s="31">
        <v>0</v>
      </c>
      <c r="M207" s="31">
        <v>0.48236783999999999</v>
      </c>
      <c r="N207" s="31">
        <v>0</v>
      </c>
      <c r="O207" s="31">
        <v>0</v>
      </c>
      <c r="P207" s="31">
        <v>0</v>
      </c>
      <c r="Q207" s="31">
        <v>0</v>
      </c>
      <c r="R207" s="31">
        <v>2</v>
      </c>
      <c r="S207" s="23" t="str">
        <f t="shared" si="43"/>
        <v>нд</v>
      </c>
      <c r="T207" s="24" t="str">
        <f t="shared" si="41"/>
        <v>нд</v>
      </c>
      <c r="U207" s="23" t="str">
        <f t="shared" si="44"/>
        <v>нд</v>
      </c>
      <c r="V207" s="24" t="str">
        <f t="shared" si="42"/>
        <v>нд</v>
      </c>
      <c r="W207" s="31" t="s">
        <v>539</v>
      </c>
    </row>
    <row r="208" spans="1:23" ht="31.5" x14ac:dyDescent="0.25">
      <c r="A208" s="27" t="s">
        <v>218</v>
      </c>
      <c r="B208" s="32" t="s">
        <v>390</v>
      </c>
      <c r="C208" s="33" t="s">
        <v>391</v>
      </c>
      <c r="D208" s="31">
        <v>0</v>
      </c>
      <c r="E208" s="31" t="s">
        <v>30</v>
      </c>
      <c r="F208" s="31" t="s">
        <v>30</v>
      </c>
      <c r="G208" s="31" t="s">
        <v>30</v>
      </c>
      <c r="H208" s="31" t="s">
        <v>30</v>
      </c>
      <c r="I208" s="31" t="s">
        <v>30</v>
      </c>
      <c r="J208" s="31" t="s">
        <v>30</v>
      </c>
      <c r="K208" s="31" t="s">
        <v>30</v>
      </c>
      <c r="L208" s="31">
        <v>0</v>
      </c>
      <c r="M208" s="31">
        <v>1.3744444600000001</v>
      </c>
      <c r="N208" s="31">
        <v>0</v>
      </c>
      <c r="O208" s="31">
        <v>0</v>
      </c>
      <c r="P208" s="31">
        <v>0</v>
      </c>
      <c r="Q208" s="31">
        <v>0</v>
      </c>
      <c r="R208" s="31">
        <v>2</v>
      </c>
      <c r="S208" s="23" t="str">
        <f t="shared" si="43"/>
        <v>нд</v>
      </c>
      <c r="T208" s="24" t="str">
        <f t="shared" si="41"/>
        <v>нд</v>
      </c>
      <c r="U208" s="23" t="str">
        <f t="shared" si="44"/>
        <v>нд</v>
      </c>
      <c r="V208" s="24" t="str">
        <f t="shared" si="42"/>
        <v>нд</v>
      </c>
      <c r="W208" s="31" t="s">
        <v>539</v>
      </c>
    </row>
    <row r="209" spans="1:23" ht="31.5" x14ac:dyDescent="0.25">
      <c r="A209" s="27" t="s">
        <v>218</v>
      </c>
      <c r="B209" s="32" t="s">
        <v>392</v>
      </c>
      <c r="C209" s="33" t="s">
        <v>393</v>
      </c>
      <c r="D209" s="31">
        <v>0</v>
      </c>
      <c r="E209" s="31" t="s">
        <v>30</v>
      </c>
      <c r="F209" s="31" t="s">
        <v>30</v>
      </c>
      <c r="G209" s="31" t="s">
        <v>30</v>
      </c>
      <c r="H209" s="31" t="s">
        <v>30</v>
      </c>
      <c r="I209" s="31" t="s">
        <v>30</v>
      </c>
      <c r="J209" s="31" t="s">
        <v>30</v>
      </c>
      <c r="K209" s="31" t="s">
        <v>30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23" t="str">
        <f t="shared" si="43"/>
        <v>нд</v>
      </c>
      <c r="T209" s="24" t="str">
        <f t="shared" si="41"/>
        <v>нд</v>
      </c>
      <c r="U209" s="23" t="str">
        <f t="shared" si="44"/>
        <v>нд</v>
      </c>
      <c r="V209" s="24" t="str">
        <f t="shared" si="42"/>
        <v>нд</v>
      </c>
      <c r="W209" s="31" t="s">
        <v>539</v>
      </c>
    </row>
    <row r="210" spans="1:23" ht="31.5" x14ac:dyDescent="0.25">
      <c r="A210" s="27">
        <v>0</v>
      </c>
      <c r="B210" s="32" t="s">
        <v>394</v>
      </c>
      <c r="C210" s="33" t="s">
        <v>395</v>
      </c>
      <c r="D210" s="31">
        <v>0</v>
      </c>
      <c r="E210" s="31" t="s">
        <v>30</v>
      </c>
      <c r="F210" s="31" t="s">
        <v>30</v>
      </c>
      <c r="G210" s="31" t="s">
        <v>30</v>
      </c>
      <c r="H210" s="31" t="s">
        <v>30</v>
      </c>
      <c r="I210" s="31" t="s">
        <v>30</v>
      </c>
      <c r="J210" s="31" t="s">
        <v>30</v>
      </c>
      <c r="K210" s="31" t="s">
        <v>30</v>
      </c>
      <c r="L210" s="31">
        <v>0</v>
      </c>
      <c r="M210" s="31">
        <v>0.94611299999999998</v>
      </c>
      <c r="N210" s="31">
        <v>0</v>
      </c>
      <c r="O210" s="31">
        <v>0</v>
      </c>
      <c r="P210" s="31">
        <v>0</v>
      </c>
      <c r="Q210" s="31">
        <v>0</v>
      </c>
      <c r="R210" s="31">
        <v>1</v>
      </c>
      <c r="S210" s="23" t="str">
        <f t="shared" si="43"/>
        <v>нд</v>
      </c>
      <c r="T210" s="24" t="str">
        <f t="shared" si="41"/>
        <v>нд</v>
      </c>
      <c r="U210" s="23" t="str">
        <f t="shared" si="44"/>
        <v>нд</v>
      </c>
      <c r="V210" s="24" t="str">
        <f t="shared" si="42"/>
        <v>нд</v>
      </c>
      <c r="W210" s="31" t="s">
        <v>539</v>
      </c>
    </row>
    <row r="211" spans="1:23" ht="31.5" x14ac:dyDescent="0.25">
      <c r="A211" s="27" t="s">
        <v>218</v>
      </c>
      <c r="B211" s="32" t="s">
        <v>396</v>
      </c>
      <c r="C211" s="33" t="s">
        <v>397</v>
      </c>
      <c r="D211" s="31">
        <v>0</v>
      </c>
      <c r="E211" s="31" t="s">
        <v>30</v>
      </c>
      <c r="F211" s="31" t="s">
        <v>30</v>
      </c>
      <c r="G211" s="31" t="s">
        <v>30</v>
      </c>
      <c r="H211" s="31" t="s">
        <v>30</v>
      </c>
      <c r="I211" s="31" t="s">
        <v>30</v>
      </c>
      <c r="J211" s="31" t="s">
        <v>30</v>
      </c>
      <c r="K211" s="31" t="s">
        <v>30</v>
      </c>
      <c r="L211" s="31">
        <v>0</v>
      </c>
      <c r="M211" s="31">
        <v>0.79433900000000002</v>
      </c>
      <c r="N211" s="31">
        <v>0</v>
      </c>
      <c r="O211" s="31">
        <v>0</v>
      </c>
      <c r="P211" s="31">
        <v>0</v>
      </c>
      <c r="Q211" s="31">
        <v>0</v>
      </c>
      <c r="R211" s="31">
        <v>4</v>
      </c>
      <c r="S211" s="23" t="str">
        <f t="shared" si="43"/>
        <v>нд</v>
      </c>
      <c r="T211" s="24" t="str">
        <f t="shared" si="41"/>
        <v>нд</v>
      </c>
      <c r="U211" s="23" t="str">
        <f t="shared" si="44"/>
        <v>нд</v>
      </c>
      <c r="V211" s="24" t="str">
        <f t="shared" si="42"/>
        <v>нд</v>
      </c>
      <c r="W211" s="31" t="s">
        <v>539</v>
      </c>
    </row>
    <row r="212" spans="1:23" ht="157.5" x14ac:dyDescent="0.25">
      <c r="A212" s="27" t="s">
        <v>218</v>
      </c>
      <c r="B212" s="32" t="s">
        <v>398</v>
      </c>
      <c r="C212" s="33" t="s">
        <v>399</v>
      </c>
      <c r="D212" s="31">
        <v>116.81243429999999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23">
        <f t="shared" si="43"/>
        <v>0</v>
      </c>
      <c r="T212" s="24" t="str">
        <f t="shared" si="41"/>
        <v>-</v>
      </c>
      <c r="U212" s="23">
        <f t="shared" si="44"/>
        <v>0</v>
      </c>
      <c r="V212" s="24" t="str">
        <f t="shared" si="42"/>
        <v>-</v>
      </c>
      <c r="W212" s="31" t="s">
        <v>30</v>
      </c>
    </row>
    <row r="213" spans="1:23" ht="189" x14ac:dyDescent="0.25">
      <c r="A213" s="27" t="s">
        <v>218</v>
      </c>
      <c r="B213" s="32" t="s">
        <v>400</v>
      </c>
      <c r="C213" s="33" t="s">
        <v>401</v>
      </c>
      <c r="D213" s="31">
        <v>31.458339840000001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23">
        <f t="shared" si="43"/>
        <v>0</v>
      </c>
      <c r="T213" s="24" t="str">
        <f t="shared" si="41"/>
        <v>-</v>
      </c>
      <c r="U213" s="23">
        <f t="shared" si="44"/>
        <v>0</v>
      </c>
      <c r="V213" s="24" t="str">
        <f t="shared" si="42"/>
        <v>-</v>
      </c>
      <c r="W213" s="31" t="s">
        <v>30</v>
      </c>
    </row>
    <row r="214" spans="1:23" ht="189" x14ac:dyDescent="0.25">
      <c r="A214" s="27" t="s">
        <v>218</v>
      </c>
      <c r="B214" s="32" t="s">
        <v>402</v>
      </c>
      <c r="C214" s="33" t="s">
        <v>403</v>
      </c>
      <c r="D214" s="31">
        <v>0</v>
      </c>
      <c r="E214" s="31" t="s">
        <v>30</v>
      </c>
      <c r="F214" s="31" t="s">
        <v>30</v>
      </c>
      <c r="G214" s="31" t="s">
        <v>30</v>
      </c>
      <c r="H214" s="31" t="s">
        <v>30</v>
      </c>
      <c r="I214" s="31" t="s">
        <v>30</v>
      </c>
      <c r="J214" s="31" t="s">
        <v>30</v>
      </c>
      <c r="K214" s="31" t="s">
        <v>30</v>
      </c>
      <c r="L214" s="31">
        <v>0</v>
      </c>
      <c r="M214" s="31">
        <v>152.83295000000001</v>
      </c>
      <c r="N214" s="31">
        <v>0</v>
      </c>
      <c r="O214" s="31">
        <v>0</v>
      </c>
      <c r="P214" s="31">
        <v>0</v>
      </c>
      <c r="Q214" s="31">
        <v>0</v>
      </c>
      <c r="R214" s="31">
        <v>320</v>
      </c>
      <c r="S214" s="23" t="str">
        <f t="shared" si="43"/>
        <v>нд</v>
      </c>
      <c r="T214" s="24" t="str">
        <f t="shared" si="41"/>
        <v>нд</v>
      </c>
      <c r="U214" s="23" t="str">
        <f t="shared" si="44"/>
        <v>нд</v>
      </c>
      <c r="V214" s="24" t="str">
        <f t="shared" si="42"/>
        <v>нд</v>
      </c>
      <c r="W214" s="31" t="s">
        <v>540</v>
      </c>
    </row>
    <row r="215" spans="1:23" ht="94.5" x14ac:dyDescent="0.25">
      <c r="A215" s="27" t="s">
        <v>218</v>
      </c>
      <c r="B215" s="32" t="s">
        <v>404</v>
      </c>
      <c r="C215" s="33" t="s">
        <v>405</v>
      </c>
      <c r="D215" s="31">
        <v>0</v>
      </c>
      <c r="E215" s="31" t="s">
        <v>30</v>
      </c>
      <c r="F215" s="31" t="s">
        <v>30</v>
      </c>
      <c r="G215" s="31" t="s">
        <v>30</v>
      </c>
      <c r="H215" s="31" t="s">
        <v>30</v>
      </c>
      <c r="I215" s="31" t="s">
        <v>30</v>
      </c>
      <c r="J215" s="31" t="s">
        <v>30</v>
      </c>
      <c r="K215" s="31" t="s">
        <v>30</v>
      </c>
      <c r="L215" s="31">
        <v>0</v>
      </c>
      <c r="M215" s="31">
        <v>7.5658392999999933</v>
      </c>
      <c r="N215" s="31">
        <v>0</v>
      </c>
      <c r="O215" s="31">
        <v>0</v>
      </c>
      <c r="P215" s="31">
        <v>0</v>
      </c>
      <c r="Q215" s="31">
        <v>0</v>
      </c>
      <c r="R215" s="31">
        <v>20</v>
      </c>
      <c r="S215" s="23" t="str">
        <f t="shared" si="43"/>
        <v>нд</v>
      </c>
      <c r="T215" s="24" t="str">
        <f t="shared" si="41"/>
        <v>нд</v>
      </c>
      <c r="U215" s="23" t="str">
        <f t="shared" si="44"/>
        <v>нд</v>
      </c>
      <c r="V215" s="24" t="str">
        <f t="shared" si="42"/>
        <v>нд</v>
      </c>
      <c r="W215" s="31" t="s">
        <v>541</v>
      </c>
    </row>
    <row r="216" spans="1:23" ht="47.25" x14ac:dyDescent="0.25">
      <c r="A216" s="27" t="s">
        <v>406</v>
      </c>
      <c r="B216" s="25" t="s">
        <v>407</v>
      </c>
      <c r="C216" s="27" t="s">
        <v>29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23">
        <f t="shared" si="43"/>
        <v>0</v>
      </c>
      <c r="T216" s="24" t="str">
        <f t="shared" si="41"/>
        <v>-</v>
      </c>
      <c r="U216" s="23">
        <f t="shared" si="44"/>
        <v>0</v>
      </c>
      <c r="V216" s="24" t="str">
        <f t="shared" si="42"/>
        <v>-</v>
      </c>
      <c r="W216" s="20" t="s">
        <v>30</v>
      </c>
    </row>
    <row r="217" spans="1:23" ht="31.5" x14ac:dyDescent="0.25">
      <c r="A217" s="27" t="s">
        <v>408</v>
      </c>
      <c r="B217" s="25" t="s">
        <v>409</v>
      </c>
      <c r="C217" s="27" t="s">
        <v>29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23">
        <f t="shared" si="43"/>
        <v>0</v>
      </c>
      <c r="T217" s="24" t="str">
        <f t="shared" si="41"/>
        <v>-</v>
      </c>
      <c r="U217" s="23">
        <f t="shared" si="44"/>
        <v>0</v>
      </c>
      <c r="V217" s="24" t="str">
        <f t="shared" si="42"/>
        <v>-</v>
      </c>
      <c r="W217" s="20" t="s">
        <v>30</v>
      </c>
    </row>
    <row r="218" spans="1:23" ht="94.5" x14ac:dyDescent="0.25">
      <c r="A218" s="27" t="s">
        <v>410</v>
      </c>
      <c r="B218" s="25" t="s">
        <v>411</v>
      </c>
      <c r="C218" s="27" t="s">
        <v>29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23">
        <f t="shared" si="43"/>
        <v>0</v>
      </c>
      <c r="T218" s="24" t="str">
        <f t="shared" si="41"/>
        <v>-</v>
      </c>
      <c r="U218" s="23">
        <f t="shared" si="44"/>
        <v>0</v>
      </c>
      <c r="V218" s="24" t="str">
        <f t="shared" si="42"/>
        <v>-</v>
      </c>
      <c r="W218" s="20" t="s">
        <v>30</v>
      </c>
    </row>
    <row r="219" spans="1:23" ht="31.5" x14ac:dyDescent="0.25">
      <c r="A219" s="27" t="s">
        <v>412</v>
      </c>
      <c r="B219" s="25" t="s">
        <v>116</v>
      </c>
      <c r="C219" s="27" t="s">
        <v>29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23">
        <f t="shared" si="43"/>
        <v>0</v>
      </c>
      <c r="T219" s="24" t="str">
        <f t="shared" si="41"/>
        <v>-</v>
      </c>
      <c r="U219" s="23">
        <f t="shared" si="44"/>
        <v>0</v>
      </c>
      <c r="V219" s="24" t="str">
        <f t="shared" si="42"/>
        <v>-</v>
      </c>
      <c r="W219" s="20" t="s">
        <v>30</v>
      </c>
    </row>
    <row r="220" spans="1:23" ht="31.5" x14ac:dyDescent="0.25">
      <c r="A220" s="27" t="s">
        <v>413</v>
      </c>
      <c r="B220" s="25" t="s">
        <v>116</v>
      </c>
      <c r="C220" s="27" t="s">
        <v>29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23">
        <f t="shared" si="43"/>
        <v>0</v>
      </c>
      <c r="T220" s="24" t="str">
        <f t="shared" si="41"/>
        <v>-</v>
      </c>
      <c r="U220" s="23">
        <f t="shared" si="44"/>
        <v>0</v>
      </c>
      <c r="V220" s="24" t="str">
        <f t="shared" si="42"/>
        <v>-</v>
      </c>
      <c r="W220" s="20" t="s">
        <v>30</v>
      </c>
    </row>
    <row r="221" spans="1:23" ht="47.25" x14ac:dyDescent="0.25">
      <c r="A221" s="27" t="s">
        <v>414</v>
      </c>
      <c r="B221" s="25" t="s">
        <v>415</v>
      </c>
      <c r="C221" s="27" t="s">
        <v>29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23">
        <f t="shared" si="43"/>
        <v>0</v>
      </c>
      <c r="T221" s="24" t="str">
        <f t="shared" si="41"/>
        <v>-</v>
      </c>
      <c r="U221" s="23">
        <f t="shared" si="44"/>
        <v>0</v>
      </c>
      <c r="V221" s="24" t="str">
        <f t="shared" si="42"/>
        <v>-</v>
      </c>
      <c r="W221" s="20" t="s">
        <v>30</v>
      </c>
    </row>
    <row r="222" spans="1:23" ht="31.5" x14ac:dyDescent="0.25">
      <c r="A222" s="27" t="s">
        <v>416</v>
      </c>
      <c r="B222" s="25" t="s">
        <v>417</v>
      </c>
      <c r="C222" s="27" t="s">
        <v>29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23">
        <f t="shared" si="43"/>
        <v>0</v>
      </c>
      <c r="T222" s="24" t="str">
        <f t="shared" ref="T222:T279" si="45">IF($E222="нд","нд",IF((E222)&gt;0,S222/(E222),"-"))</f>
        <v>-</v>
      </c>
      <c r="U222" s="23">
        <f t="shared" si="44"/>
        <v>0</v>
      </c>
      <c r="V222" s="24" t="str">
        <f t="shared" ref="V222:V279" si="46">IF($F222="нд","нд",IF((F222)&gt;0,U222/(F222),"-"))</f>
        <v>-</v>
      </c>
      <c r="W222" s="20" t="s">
        <v>30</v>
      </c>
    </row>
    <row r="223" spans="1:23" ht="31.5" x14ac:dyDescent="0.25">
      <c r="A223" s="27" t="s">
        <v>418</v>
      </c>
      <c r="B223" s="25" t="s">
        <v>116</v>
      </c>
      <c r="C223" s="27" t="s">
        <v>29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23">
        <f t="shared" ref="S223:S279" si="47">IF($E223="нд","нд",$L223-$E223)</f>
        <v>0</v>
      </c>
      <c r="T223" s="24" t="str">
        <f t="shared" si="45"/>
        <v>-</v>
      </c>
      <c r="U223" s="23">
        <f t="shared" ref="U223:U279" si="48">IF($F223="нд","нд",$M223-$F223)</f>
        <v>0</v>
      </c>
      <c r="V223" s="24" t="str">
        <f t="shared" si="46"/>
        <v>-</v>
      </c>
      <c r="W223" s="20" t="s">
        <v>30</v>
      </c>
    </row>
    <row r="224" spans="1:23" ht="47.25" x14ac:dyDescent="0.25">
      <c r="A224" s="27" t="s">
        <v>419</v>
      </c>
      <c r="B224" s="25" t="s">
        <v>420</v>
      </c>
      <c r="C224" s="27" t="s">
        <v>29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23">
        <f t="shared" si="47"/>
        <v>0</v>
      </c>
      <c r="T224" s="24" t="str">
        <f t="shared" si="45"/>
        <v>-</v>
      </c>
      <c r="U224" s="23">
        <f t="shared" si="48"/>
        <v>0</v>
      </c>
      <c r="V224" s="24" t="str">
        <f t="shared" si="46"/>
        <v>-</v>
      </c>
      <c r="W224" s="20" t="s">
        <v>30</v>
      </c>
    </row>
    <row r="225" spans="1:23" ht="78.75" x14ac:dyDescent="0.25">
      <c r="A225" s="27" t="s">
        <v>421</v>
      </c>
      <c r="B225" s="25" t="s">
        <v>422</v>
      </c>
      <c r="C225" s="27" t="s">
        <v>29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23">
        <f t="shared" si="47"/>
        <v>0</v>
      </c>
      <c r="T225" s="24" t="str">
        <f t="shared" si="45"/>
        <v>-</v>
      </c>
      <c r="U225" s="23">
        <f t="shared" si="48"/>
        <v>0</v>
      </c>
      <c r="V225" s="24" t="str">
        <f t="shared" si="46"/>
        <v>-</v>
      </c>
      <c r="W225" s="20" t="s">
        <v>30</v>
      </c>
    </row>
    <row r="226" spans="1:23" ht="78.75" x14ac:dyDescent="0.25">
      <c r="A226" s="27" t="s">
        <v>423</v>
      </c>
      <c r="B226" s="25" t="s">
        <v>424</v>
      </c>
      <c r="C226" s="27" t="s">
        <v>29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23">
        <f t="shared" si="47"/>
        <v>0</v>
      </c>
      <c r="T226" s="24" t="str">
        <f t="shared" si="45"/>
        <v>-</v>
      </c>
      <c r="U226" s="23">
        <f t="shared" si="48"/>
        <v>0</v>
      </c>
      <c r="V226" s="24" t="str">
        <f t="shared" si="46"/>
        <v>-</v>
      </c>
      <c r="W226" s="20" t="s">
        <v>30</v>
      </c>
    </row>
    <row r="227" spans="1:23" ht="78.75" x14ac:dyDescent="0.25">
      <c r="A227" s="27" t="s">
        <v>425</v>
      </c>
      <c r="B227" s="25" t="s">
        <v>426</v>
      </c>
      <c r="C227" s="27" t="s">
        <v>29</v>
      </c>
      <c r="D227" s="31"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23">
        <f t="shared" si="47"/>
        <v>0</v>
      </c>
      <c r="T227" s="24" t="str">
        <f t="shared" si="45"/>
        <v>-</v>
      </c>
      <c r="U227" s="23">
        <f t="shared" si="48"/>
        <v>0</v>
      </c>
      <c r="V227" s="24" t="str">
        <f t="shared" si="46"/>
        <v>-</v>
      </c>
      <c r="W227" s="20" t="s">
        <v>30</v>
      </c>
    </row>
    <row r="228" spans="1:23" ht="94.5" x14ac:dyDescent="0.25">
      <c r="A228" s="27" t="s">
        <v>427</v>
      </c>
      <c r="B228" s="25" t="s">
        <v>428</v>
      </c>
      <c r="C228" s="27" t="s">
        <v>29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23">
        <f t="shared" si="47"/>
        <v>0</v>
      </c>
      <c r="T228" s="24" t="str">
        <f t="shared" si="45"/>
        <v>-</v>
      </c>
      <c r="U228" s="23">
        <f t="shared" si="48"/>
        <v>0</v>
      </c>
      <c r="V228" s="24" t="str">
        <f t="shared" si="46"/>
        <v>-</v>
      </c>
      <c r="W228" s="20" t="s">
        <v>30</v>
      </c>
    </row>
    <row r="229" spans="1:23" ht="94.5" x14ac:dyDescent="0.25">
      <c r="A229" s="27" t="s">
        <v>429</v>
      </c>
      <c r="B229" s="25" t="s">
        <v>430</v>
      </c>
      <c r="C229" s="27" t="s">
        <v>29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23">
        <f t="shared" si="47"/>
        <v>0</v>
      </c>
      <c r="T229" s="24" t="str">
        <f t="shared" si="45"/>
        <v>-</v>
      </c>
      <c r="U229" s="23">
        <f t="shared" si="48"/>
        <v>0</v>
      </c>
      <c r="V229" s="24" t="str">
        <f t="shared" si="46"/>
        <v>-</v>
      </c>
      <c r="W229" s="20" t="s">
        <v>30</v>
      </c>
    </row>
    <row r="230" spans="1:23" ht="31.5" x14ac:dyDescent="0.25">
      <c r="A230" s="27" t="s">
        <v>431</v>
      </c>
      <c r="B230" s="25" t="s">
        <v>432</v>
      </c>
      <c r="C230" s="27" t="s">
        <v>29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23">
        <f t="shared" si="47"/>
        <v>0</v>
      </c>
      <c r="T230" s="24" t="str">
        <f t="shared" si="45"/>
        <v>-</v>
      </c>
      <c r="U230" s="23">
        <f t="shared" si="48"/>
        <v>0</v>
      </c>
      <c r="V230" s="24" t="str">
        <f t="shared" si="46"/>
        <v>-</v>
      </c>
      <c r="W230" s="20" t="s">
        <v>30</v>
      </c>
    </row>
    <row r="231" spans="1:23" ht="63" x14ac:dyDescent="0.25">
      <c r="A231" s="27" t="s">
        <v>433</v>
      </c>
      <c r="B231" s="25" t="s">
        <v>434</v>
      </c>
      <c r="C231" s="27" t="s">
        <v>29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23">
        <f t="shared" si="47"/>
        <v>0</v>
      </c>
      <c r="T231" s="24" t="str">
        <f t="shared" si="45"/>
        <v>-</v>
      </c>
      <c r="U231" s="23">
        <f t="shared" si="48"/>
        <v>0</v>
      </c>
      <c r="V231" s="24" t="str">
        <f t="shared" si="46"/>
        <v>-</v>
      </c>
      <c r="W231" s="20" t="s">
        <v>30</v>
      </c>
    </row>
    <row r="232" spans="1:23" ht="31.5" x14ac:dyDescent="0.25">
      <c r="A232" s="27" t="s">
        <v>435</v>
      </c>
      <c r="B232" s="25" t="s">
        <v>436</v>
      </c>
      <c r="C232" s="27" t="s">
        <v>29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23">
        <f t="shared" si="47"/>
        <v>0</v>
      </c>
      <c r="T232" s="24" t="str">
        <f t="shared" si="45"/>
        <v>-</v>
      </c>
      <c r="U232" s="23">
        <f t="shared" si="48"/>
        <v>0</v>
      </c>
      <c r="V232" s="24" t="str">
        <f t="shared" si="46"/>
        <v>-</v>
      </c>
      <c r="W232" s="20" t="s">
        <v>30</v>
      </c>
    </row>
    <row r="233" spans="1:23" x14ac:dyDescent="0.25">
      <c r="A233" s="27" t="s">
        <v>437</v>
      </c>
      <c r="B233" s="25" t="s">
        <v>438</v>
      </c>
      <c r="C233" s="27" t="s">
        <v>29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23">
        <f t="shared" si="47"/>
        <v>0</v>
      </c>
      <c r="T233" s="24" t="str">
        <f t="shared" si="45"/>
        <v>-</v>
      </c>
      <c r="U233" s="23">
        <f t="shared" si="48"/>
        <v>0</v>
      </c>
      <c r="V233" s="24" t="str">
        <f t="shared" si="46"/>
        <v>-</v>
      </c>
      <c r="W233" s="20" t="s">
        <v>30</v>
      </c>
    </row>
    <row r="234" spans="1:23" ht="31.5" x14ac:dyDescent="0.25">
      <c r="A234" s="27" t="s">
        <v>439</v>
      </c>
      <c r="B234" s="25" t="s">
        <v>440</v>
      </c>
      <c r="C234" s="27" t="s">
        <v>29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23">
        <f t="shared" si="47"/>
        <v>0</v>
      </c>
      <c r="T234" s="24" t="str">
        <f t="shared" si="45"/>
        <v>-</v>
      </c>
      <c r="U234" s="23">
        <f t="shared" si="48"/>
        <v>0</v>
      </c>
      <c r="V234" s="24" t="str">
        <f t="shared" si="46"/>
        <v>-</v>
      </c>
      <c r="W234" s="20" t="s">
        <v>30</v>
      </c>
    </row>
    <row r="235" spans="1:23" ht="31.5" x14ac:dyDescent="0.25">
      <c r="A235" s="27" t="s">
        <v>441</v>
      </c>
      <c r="B235" s="25" t="s">
        <v>173</v>
      </c>
      <c r="C235" s="27" t="s">
        <v>29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23">
        <f t="shared" si="47"/>
        <v>0</v>
      </c>
      <c r="T235" s="24" t="str">
        <f t="shared" si="45"/>
        <v>-</v>
      </c>
      <c r="U235" s="23">
        <f t="shared" si="48"/>
        <v>0</v>
      </c>
      <c r="V235" s="24" t="str">
        <f t="shared" si="46"/>
        <v>-</v>
      </c>
      <c r="W235" s="20" t="s">
        <v>30</v>
      </c>
    </row>
    <row r="236" spans="1:23" ht="31.5" x14ac:dyDescent="0.25">
      <c r="A236" s="27" t="s">
        <v>442</v>
      </c>
      <c r="B236" s="25" t="s">
        <v>443</v>
      </c>
      <c r="C236" s="27" t="s">
        <v>29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23">
        <f t="shared" si="47"/>
        <v>0</v>
      </c>
      <c r="T236" s="24" t="str">
        <f t="shared" si="45"/>
        <v>-</v>
      </c>
      <c r="U236" s="23">
        <f t="shared" si="48"/>
        <v>0</v>
      </c>
      <c r="V236" s="24" t="str">
        <f t="shared" si="46"/>
        <v>-</v>
      </c>
      <c r="W236" s="20" t="s">
        <v>30</v>
      </c>
    </row>
    <row r="237" spans="1:23" ht="47.25" x14ac:dyDescent="0.25">
      <c r="A237" s="27" t="s">
        <v>444</v>
      </c>
      <c r="B237" s="25" t="s">
        <v>445</v>
      </c>
      <c r="C237" s="27" t="s">
        <v>29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23">
        <f t="shared" si="47"/>
        <v>0</v>
      </c>
      <c r="T237" s="24" t="str">
        <f t="shared" si="45"/>
        <v>-</v>
      </c>
      <c r="U237" s="23">
        <f t="shared" si="48"/>
        <v>0</v>
      </c>
      <c r="V237" s="24" t="str">
        <f t="shared" si="46"/>
        <v>-</v>
      </c>
      <c r="W237" s="20" t="s">
        <v>30</v>
      </c>
    </row>
    <row r="238" spans="1:23" ht="31.5" x14ac:dyDescent="0.25">
      <c r="A238" s="27" t="s">
        <v>446</v>
      </c>
      <c r="B238" s="25" t="s">
        <v>447</v>
      </c>
      <c r="C238" s="27" t="s">
        <v>29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23">
        <f t="shared" si="47"/>
        <v>0</v>
      </c>
      <c r="T238" s="24" t="str">
        <f t="shared" si="45"/>
        <v>-</v>
      </c>
      <c r="U238" s="23">
        <f t="shared" si="48"/>
        <v>0</v>
      </c>
      <c r="V238" s="24" t="str">
        <f t="shared" si="46"/>
        <v>-</v>
      </c>
      <c r="W238" s="20" t="s">
        <v>30</v>
      </c>
    </row>
    <row r="239" spans="1:23" ht="31.5" x14ac:dyDescent="0.25">
      <c r="A239" s="27" t="s">
        <v>448</v>
      </c>
      <c r="B239" s="25" t="s">
        <v>449</v>
      </c>
      <c r="C239" s="27" t="s">
        <v>29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23">
        <f t="shared" si="47"/>
        <v>0</v>
      </c>
      <c r="T239" s="24" t="str">
        <f t="shared" si="45"/>
        <v>-</v>
      </c>
      <c r="U239" s="23">
        <f t="shared" si="48"/>
        <v>0</v>
      </c>
      <c r="V239" s="24" t="str">
        <f t="shared" si="46"/>
        <v>-</v>
      </c>
      <c r="W239" s="20" t="s">
        <v>30</v>
      </c>
    </row>
    <row r="240" spans="1:23" ht="47.25" x14ac:dyDescent="0.25">
      <c r="A240" s="27" t="s">
        <v>450</v>
      </c>
      <c r="B240" s="25" t="s">
        <v>175</v>
      </c>
      <c r="C240" s="27" t="s">
        <v>29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23">
        <f t="shared" si="47"/>
        <v>0</v>
      </c>
      <c r="T240" s="24" t="str">
        <f t="shared" si="45"/>
        <v>-</v>
      </c>
      <c r="U240" s="23">
        <f t="shared" si="48"/>
        <v>0</v>
      </c>
      <c r="V240" s="24" t="str">
        <f t="shared" si="46"/>
        <v>-</v>
      </c>
      <c r="W240" s="20" t="s">
        <v>30</v>
      </c>
    </row>
    <row r="241" spans="1:23" ht="47.25" x14ac:dyDescent="0.25">
      <c r="A241" s="27" t="s">
        <v>451</v>
      </c>
      <c r="B241" s="25" t="s">
        <v>452</v>
      </c>
      <c r="C241" s="27" t="s">
        <v>29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23">
        <f t="shared" si="47"/>
        <v>0</v>
      </c>
      <c r="T241" s="24" t="str">
        <f t="shared" si="45"/>
        <v>-</v>
      </c>
      <c r="U241" s="23">
        <f t="shared" si="48"/>
        <v>0</v>
      </c>
      <c r="V241" s="24" t="str">
        <f t="shared" si="46"/>
        <v>-</v>
      </c>
      <c r="W241" s="20" t="s">
        <v>30</v>
      </c>
    </row>
    <row r="242" spans="1:23" x14ac:dyDescent="0.25">
      <c r="A242" s="27" t="s">
        <v>453</v>
      </c>
      <c r="B242" s="25" t="s">
        <v>454</v>
      </c>
      <c r="C242" s="27" t="s">
        <v>29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23">
        <f t="shared" si="47"/>
        <v>0</v>
      </c>
      <c r="T242" s="24" t="str">
        <f t="shared" si="45"/>
        <v>-</v>
      </c>
      <c r="U242" s="23">
        <f t="shared" si="48"/>
        <v>0</v>
      </c>
      <c r="V242" s="24" t="str">
        <f t="shared" si="46"/>
        <v>-</v>
      </c>
      <c r="W242" s="20" t="s">
        <v>30</v>
      </c>
    </row>
    <row r="243" spans="1:23" ht="47.25" x14ac:dyDescent="0.25">
      <c r="A243" s="27" t="s">
        <v>455</v>
      </c>
      <c r="B243" s="25" t="s">
        <v>456</v>
      </c>
      <c r="C243" s="27" t="s">
        <v>29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23">
        <f t="shared" si="47"/>
        <v>0</v>
      </c>
      <c r="T243" s="24" t="str">
        <f t="shared" si="45"/>
        <v>-</v>
      </c>
      <c r="U243" s="23">
        <f t="shared" si="48"/>
        <v>0</v>
      </c>
      <c r="V243" s="24" t="str">
        <f t="shared" si="46"/>
        <v>-</v>
      </c>
      <c r="W243" s="20" t="s">
        <v>30</v>
      </c>
    </row>
    <row r="244" spans="1:23" ht="47.25" x14ac:dyDescent="0.25">
      <c r="A244" s="27" t="s">
        <v>457</v>
      </c>
      <c r="B244" s="25" t="s">
        <v>458</v>
      </c>
      <c r="C244" s="27" t="s">
        <v>29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23">
        <f t="shared" si="47"/>
        <v>0</v>
      </c>
      <c r="T244" s="24" t="str">
        <f t="shared" si="45"/>
        <v>-</v>
      </c>
      <c r="U244" s="23">
        <f t="shared" si="48"/>
        <v>0</v>
      </c>
      <c r="V244" s="24" t="str">
        <f t="shared" si="46"/>
        <v>-</v>
      </c>
      <c r="W244" s="20" t="s">
        <v>30</v>
      </c>
    </row>
    <row r="245" spans="1:23" x14ac:dyDescent="0.25">
      <c r="A245" s="27" t="s">
        <v>459</v>
      </c>
      <c r="B245" s="25" t="s">
        <v>454</v>
      </c>
      <c r="C245" s="27" t="s">
        <v>29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23">
        <f t="shared" si="47"/>
        <v>0</v>
      </c>
      <c r="T245" s="24" t="str">
        <f t="shared" si="45"/>
        <v>-</v>
      </c>
      <c r="U245" s="23">
        <f t="shared" si="48"/>
        <v>0</v>
      </c>
      <c r="V245" s="24" t="str">
        <f t="shared" si="46"/>
        <v>-</v>
      </c>
      <c r="W245" s="20" t="s">
        <v>30</v>
      </c>
    </row>
    <row r="246" spans="1:23" ht="47.25" x14ac:dyDescent="0.25">
      <c r="A246" s="27" t="s">
        <v>460</v>
      </c>
      <c r="B246" s="25" t="s">
        <v>456</v>
      </c>
      <c r="C246" s="27" t="s">
        <v>29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23">
        <f t="shared" si="47"/>
        <v>0</v>
      </c>
      <c r="T246" s="24" t="str">
        <f t="shared" si="45"/>
        <v>-</v>
      </c>
      <c r="U246" s="23">
        <f t="shared" si="48"/>
        <v>0</v>
      </c>
      <c r="V246" s="24" t="str">
        <f t="shared" si="46"/>
        <v>-</v>
      </c>
      <c r="W246" s="20" t="s">
        <v>30</v>
      </c>
    </row>
    <row r="247" spans="1:23" ht="47.25" x14ac:dyDescent="0.25">
      <c r="A247" s="27" t="s">
        <v>461</v>
      </c>
      <c r="B247" s="25" t="s">
        <v>458</v>
      </c>
      <c r="C247" s="27" t="s">
        <v>29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23">
        <f t="shared" si="47"/>
        <v>0</v>
      </c>
      <c r="T247" s="24" t="str">
        <f t="shared" si="45"/>
        <v>-</v>
      </c>
      <c r="U247" s="23">
        <f t="shared" si="48"/>
        <v>0</v>
      </c>
      <c r="V247" s="24" t="str">
        <f t="shared" si="46"/>
        <v>-</v>
      </c>
      <c r="W247" s="20" t="s">
        <v>30</v>
      </c>
    </row>
    <row r="248" spans="1:23" x14ac:dyDescent="0.25">
      <c r="A248" s="27" t="s">
        <v>462</v>
      </c>
      <c r="B248" s="25" t="s">
        <v>463</v>
      </c>
      <c r="C248" s="27" t="s">
        <v>29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23">
        <f t="shared" si="47"/>
        <v>0</v>
      </c>
      <c r="T248" s="24" t="str">
        <f t="shared" si="45"/>
        <v>-</v>
      </c>
      <c r="U248" s="23">
        <f t="shared" si="48"/>
        <v>0</v>
      </c>
      <c r="V248" s="24" t="str">
        <f t="shared" si="46"/>
        <v>-</v>
      </c>
      <c r="W248" s="20" t="s">
        <v>30</v>
      </c>
    </row>
    <row r="249" spans="1:23" ht="47.25" x14ac:dyDescent="0.25">
      <c r="A249" s="27" t="s">
        <v>464</v>
      </c>
      <c r="B249" s="25" t="s">
        <v>465</v>
      </c>
      <c r="C249" s="27" t="s">
        <v>29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23">
        <f t="shared" si="47"/>
        <v>0</v>
      </c>
      <c r="T249" s="24" t="str">
        <f t="shared" si="45"/>
        <v>-</v>
      </c>
      <c r="U249" s="23">
        <f t="shared" si="48"/>
        <v>0</v>
      </c>
      <c r="V249" s="24" t="str">
        <f t="shared" si="46"/>
        <v>-</v>
      </c>
      <c r="W249" s="20" t="s">
        <v>30</v>
      </c>
    </row>
    <row r="250" spans="1:23" ht="31.5" x14ac:dyDescent="0.25">
      <c r="A250" s="27" t="s">
        <v>466</v>
      </c>
      <c r="B250" s="25" t="s">
        <v>467</v>
      </c>
      <c r="C250" s="27" t="s">
        <v>29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23">
        <f t="shared" si="47"/>
        <v>0</v>
      </c>
      <c r="T250" s="24" t="str">
        <f t="shared" si="45"/>
        <v>-</v>
      </c>
      <c r="U250" s="23">
        <f t="shared" si="48"/>
        <v>0</v>
      </c>
      <c r="V250" s="24" t="str">
        <f t="shared" si="46"/>
        <v>-</v>
      </c>
      <c r="W250" s="20" t="s">
        <v>30</v>
      </c>
    </row>
    <row r="251" spans="1:23" ht="31.5" x14ac:dyDescent="0.25">
      <c r="A251" s="27" t="s">
        <v>468</v>
      </c>
      <c r="B251" s="25" t="s">
        <v>469</v>
      </c>
      <c r="C251" s="27" t="s">
        <v>29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23">
        <f t="shared" si="47"/>
        <v>0</v>
      </c>
      <c r="T251" s="24" t="str">
        <f t="shared" si="45"/>
        <v>-</v>
      </c>
      <c r="U251" s="23">
        <f t="shared" si="48"/>
        <v>0</v>
      </c>
      <c r="V251" s="24" t="str">
        <f t="shared" si="46"/>
        <v>-</v>
      </c>
      <c r="W251" s="20" t="s">
        <v>30</v>
      </c>
    </row>
    <row r="252" spans="1:23" ht="31.5" x14ac:dyDescent="0.25">
      <c r="A252" s="27" t="s">
        <v>470</v>
      </c>
      <c r="B252" s="25" t="s">
        <v>471</v>
      </c>
      <c r="C252" s="27" t="s">
        <v>29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23">
        <f t="shared" si="47"/>
        <v>0</v>
      </c>
      <c r="T252" s="24" t="str">
        <f t="shared" si="45"/>
        <v>-</v>
      </c>
      <c r="U252" s="23">
        <f t="shared" si="48"/>
        <v>0</v>
      </c>
      <c r="V252" s="24" t="str">
        <f t="shared" si="46"/>
        <v>-</v>
      </c>
      <c r="W252" s="20" t="s">
        <v>30</v>
      </c>
    </row>
    <row r="253" spans="1:23" ht="47.25" x14ac:dyDescent="0.25">
      <c r="A253" s="27" t="s">
        <v>472</v>
      </c>
      <c r="B253" s="25" t="s">
        <v>217</v>
      </c>
      <c r="C253" s="27" t="s">
        <v>29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23">
        <f t="shared" si="47"/>
        <v>0</v>
      </c>
      <c r="T253" s="24" t="str">
        <f t="shared" si="45"/>
        <v>-</v>
      </c>
      <c r="U253" s="23">
        <f t="shared" si="48"/>
        <v>0</v>
      </c>
      <c r="V253" s="24" t="str">
        <f t="shared" si="46"/>
        <v>-</v>
      </c>
      <c r="W253" s="20" t="s">
        <v>30</v>
      </c>
    </row>
    <row r="254" spans="1:23" ht="31.5" x14ac:dyDescent="0.25">
      <c r="A254" s="27" t="s">
        <v>473</v>
      </c>
      <c r="B254" s="25" t="s">
        <v>474</v>
      </c>
      <c r="C254" s="27" t="s">
        <v>29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23">
        <f t="shared" si="47"/>
        <v>0</v>
      </c>
      <c r="T254" s="24" t="str">
        <f t="shared" si="45"/>
        <v>-</v>
      </c>
      <c r="U254" s="23">
        <f t="shared" si="48"/>
        <v>0</v>
      </c>
      <c r="V254" s="24" t="str">
        <f t="shared" si="46"/>
        <v>-</v>
      </c>
      <c r="W254" s="20" t="s">
        <v>30</v>
      </c>
    </row>
    <row r="255" spans="1:23" ht="63" x14ac:dyDescent="0.25">
      <c r="A255" s="27" t="s">
        <v>475</v>
      </c>
      <c r="B255" s="25" t="s">
        <v>476</v>
      </c>
      <c r="C255" s="27" t="s">
        <v>29</v>
      </c>
      <c r="D255" s="28">
        <f>D256+D262+D269+D276+D277</f>
        <v>205.83038868388178</v>
      </c>
      <c r="E255" s="28">
        <f t="shared" ref="E255:R255" si="49">E256+E262+E269+E276+E277</f>
        <v>0</v>
      </c>
      <c r="F255" s="28">
        <f t="shared" si="49"/>
        <v>36.783824324963661</v>
      </c>
      <c r="G255" s="28">
        <f t="shared" si="49"/>
        <v>0</v>
      </c>
      <c r="H255" s="28">
        <f t="shared" si="49"/>
        <v>0</v>
      </c>
      <c r="I255" s="28">
        <f t="shared" si="49"/>
        <v>0</v>
      </c>
      <c r="J255" s="28">
        <f t="shared" si="49"/>
        <v>0</v>
      </c>
      <c r="K255" s="28">
        <f t="shared" si="49"/>
        <v>1498</v>
      </c>
      <c r="L255" s="28">
        <f t="shared" si="49"/>
        <v>0</v>
      </c>
      <c r="M255" s="28">
        <f t="shared" si="49"/>
        <v>35.173400869999995</v>
      </c>
      <c r="N255" s="28">
        <f t="shared" si="49"/>
        <v>0</v>
      </c>
      <c r="O255" s="28">
        <f t="shared" si="49"/>
        <v>0</v>
      </c>
      <c r="P255" s="28">
        <f t="shared" si="49"/>
        <v>0</v>
      </c>
      <c r="Q255" s="28">
        <f t="shared" si="49"/>
        <v>0</v>
      </c>
      <c r="R255" s="28">
        <f t="shared" si="49"/>
        <v>1457</v>
      </c>
      <c r="S255" s="23">
        <f t="shared" si="47"/>
        <v>0</v>
      </c>
      <c r="T255" s="24" t="str">
        <f t="shared" si="45"/>
        <v>-</v>
      </c>
      <c r="U255" s="23">
        <f t="shared" si="48"/>
        <v>-1.6104234549636658</v>
      </c>
      <c r="V255" s="24">
        <f t="shared" si="46"/>
        <v>-4.3780751037100239E-2</v>
      </c>
      <c r="W255" s="20" t="s">
        <v>30</v>
      </c>
    </row>
    <row r="256" spans="1:23" x14ac:dyDescent="0.25">
      <c r="A256" s="27" t="s">
        <v>477</v>
      </c>
      <c r="B256" s="25" t="s">
        <v>478</v>
      </c>
      <c r="C256" s="27" t="s">
        <v>29</v>
      </c>
      <c r="D256" s="28">
        <v>0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3">
        <f t="shared" si="47"/>
        <v>0</v>
      </c>
      <c r="T256" s="24" t="str">
        <f t="shared" si="45"/>
        <v>-</v>
      </c>
      <c r="U256" s="23">
        <f t="shared" si="48"/>
        <v>0</v>
      </c>
      <c r="V256" s="24" t="str">
        <f t="shared" si="46"/>
        <v>-</v>
      </c>
      <c r="W256" s="20" t="s">
        <v>30</v>
      </c>
    </row>
    <row r="257" spans="1:23" ht="31.5" x14ac:dyDescent="0.25">
      <c r="A257" s="27" t="s">
        <v>479</v>
      </c>
      <c r="B257" s="25" t="s">
        <v>480</v>
      </c>
      <c r="C257" s="27" t="s">
        <v>29</v>
      </c>
      <c r="D257" s="28">
        <v>0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3">
        <f t="shared" si="47"/>
        <v>0</v>
      </c>
      <c r="T257" s="24" t="str">
        <f t="shared" si="45"/>
        <v>-</v>
      </c>
      <c r="U257" s="23">
        <f t="shared" si="48"/>
        <v>0</v>
      </c>
      <c r="V257" s="24" t="str">
        <f t="shared" si="46"/>
        <v>-</v>
      </c>
      <c r="W257" s="20" t="s">
        <v>30</v>
      </c>
    </row>
    <row r="258" spans="1:23" ht="47.25" x14ac:dyDescent="0.25">
      <c r="A258" s="27" t="s">
        <v>481</v>
      </c>
      <c r="B258" s="25" t="s">
        <v>482</v>
      </c>
      <c r="C258" s="27" t="s">
        <v>29</v>
      </c>
      <c r="D258" s="28">
        <v>0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3">
        <f t="shared" si="47"/>
        <v>0</v>
      </c>
      <c r="T258" s="24" t="str">
        <f t="shared" si="45"/>
        <v>-</v>
      </c>
      <c r="U258" s="23">
        <f t="shared" si="48"/>
        <v>0</v>
      </c>
      <c r="V258" s="24" t="str">
        <f t="shared" si="46"/>
        <v>-</v>
      </c>
      <c r="W258" s="20" t="s">
        <v>30</v>
      </c>
    </row>
    <row r="259" spans="1:23" ht="31.5" x14ac:dyDescent="0.25">
      <c r="A259" s="27" t="s">
        <v>483</v>
      </c>
      <c r="B259" s="25" t="s">
        <v>173</v>
      </c>
      <c r="C259" s="27" t="s">
        <v>29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3">
        <f t="shared" si="47"/>
        <v>0</v>
      </c>
      <c r="T259" s="24" t="str">
        <f t="shared" si="45"/>
        <v>-</v>
      </c>
      <c r="U259" s="23">
        <f t="shared" si="48"/>
        <v>0</v>
      </c>
      <c r="V259" s="24" t="str">
        <f t="shared" si="46"/>
        <v>-</v>
      </c>
      <c r="W259" s="20" t="s">
        <v>30</v>
      </c>
    </row>
    <row r="260" spans="1:23" ht="47.25" x14ac:dyDescent="0.25">
      <c r="A260" s="27" t="s">
        <v>484</v>
      </c>
      <c r="B260" s="25" t="s">
        <v>485</v>
      </c>
      <c r="C260" s="27" t="s">
        <v>29</v>
      </c>
      <c r="D260" s="28">
        <v>0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3">
        <f t="shared" si="47"/>
        <v>0</v>
      </c>
      <c r="T260" s="24" t="str">
        <f t="shared" si="45"/>
        <v>-</v>
      </c>
      <c r="U260" s="23">
        <f t="shared" si="48"/>
        <v>0</v>
      </c>
      <c r="V260" s="24" t="str">
        <f t="shared" si="46"/>
        <v>-</v>
      </c>
      <c r="W260" s="20" t="s">
        <v>30</v>
      </c>
    </row>
    <row r="261" spans="1:23" ht="31.5" x14ac:dyDescent="0.25">
      <c r="A261" s="27" t="s">
        <v>486</v>
      </c>
      <c r="B261" s="25" t="s">
        <v>487</v>
      </c>
      <c r="C261" s="27" t="s">
        <v>29</v>
      </c>
      <c r="D261" s="28">
        <v>0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3">
        <f t="shared" si="47"/>
        <v>0</v>
      </c>
      <c r="T261" s="24" t="str">
        <f t="shared" si="45"/>
        <v>-</v>
      </c>
      <c r="U261" s="23">
        <f t="shared" si="48"/>
        <v>0</v>
      </c>
      <c r="V261" s="24" t="str">
        <f t="shared" si="46"/>
        <v>-</v>
      </c>
      <c r="W261" s="20" t="s">
        <v>30</v>
      </c>
    </row>
    <row r="262" spans="1:23" ht="31.5" x14ac:dyDescent="0.25">
      <c r="A262" s="27" t="s">
        <v>488</v>
      </c>
      <c r="B262" s="25" t="s">
        <v>489</v>
      </c>
      <c r="C262" s="27" t="s">
        <v>29</v>
      </c>
      <c r="D262" s="28">
        <v>0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3">
        <f t="shared" si="47"/>
        <v>0</v>
      </c>
      <c r="T262" s="24" t="str">
        <f t="shared" si="45"/>
        <v>-</v>
      </c>
      <c r="U262" s="23">
        <f t="shared" si="48"/>
        <v>0</v>
      </c>
      <c r="V262" s="24" t="str">
        <f t="shared" si="46"/>
        <v>-</v>
      </c>
      <c r="W262" s="20" t="s">
        <v>30</v>
      </c>
    </row>
    <row r="263" spans="1:23" ht="31.5" x14ac:dyDescent="0.25">
      <c r="A263" s="27" t="s">
        <v>490</v>
      </c>
      <c r="B263" s="25" t="s">
        <v>491</v>
      </c>
      <c r="C263" s="27" t="s">
        <v>29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3">
        <f t="shared" si="47"/>
        <v>0</v>
      </c>
      <c r="T263" s="24" t="str">
        <f t="shared" si="45"/>
        <v>-</v>
      </c>
      <c r="U263" s="23">
        <f t="shared" si="48"/>
        <v>0</v>
      </c>
      <c r="V263" s="24" t="str">
        <f t="shared" si="46"/>
        <v>-</v>
      </c>
      <c r="W263" s="20" t="s">
        <v>30</v>
      </c>
    </row>
    <row r="264" spans="1:23" ht="63" x14ac:dyDescent="0.25">
      <c r="A264" s="27" t="s">
        <v>492</v>
      </c>
      <c r="B264" s="25" t="s">
        <v>493</v>
      </c>
      <c r="C264" s="27" t="s">
        <v>29</v>
      </c>
      <c r="D264" s="28">
        <v>0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3">
        <f t="shared" si="47"/>
        <v>0</v>
      </c>
      <c r="T264" s="24" t="str">
        <f t="shared" si="45"/>
        <v>-</v>
      </c>
      <c r="U264" s="23">
        <f t="shared" si="48"/>
        <v>0</v>
      </c>
      <c r="V264" s="24" t="str">
        <f t="shared" si="46"/>
        <v>-</v>
      </c>
      <c r="W264" s="20" t="s">
        <v>30</v>
      </c>
    </row>
    <row r="265" spans="1:23" ht="47.25" x14ac:dyDescent="0.25">
      <c r="A265" s="27" t="s">
        <v>494</v>
      </c>
      <c r="B265" s="25" t="s">
        <v>175</v>
      </c>
      <c r="C265" s="27" t="s">
        <v>29</v>
      </c>
      <c r="D265" s="28">
        <v>0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3">
        <f t="shared" si="47"/>
        <v>0</v>
      </c>
      <c r="T265" s="24" t="str">
        <f t="shared" si="45"/>
        <v>-</v>
      </c>
      <c r="U265" s="23">
        <f t="shared" si="48"/>
        <v>0</v>
      </c>
      <c r="V265" s="24" t="str">
        <f t="shared" si="46"/>
        <v>-</v>
      </c>
      <c r="W265" s="20" t="s">
        <v>30</v>
      </c>
    </row>
    <row r="266" spans="1:23" ht="47.25" x14ac:dyDescent="0.25">
      <c r="A266" s="27" t="s">
        <v>495</v>
      </c>
      <c r="B266" s="25" t="s">
        <v>496</v>
      </c>
      <c r="C266" s="27" t="s">
        <v>29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3">
        <f t="shared" si="47"/>
        <v>0</v>
      </c>
      <c r="T266" s="24" t="str">
        <f t="shared" si="45"/>
        <v>-</v>
      </c>
      <c r="U266" s="23">
        <f t="shared" si="48"/>
        <v>0</v>
      </c>
      <c r="V266" s="24" t="str">
        <f t="shared" si="46"/>
        <v>-</v>
      </c>
      <c r="W266" s="20" t="s">
        <v>30</v>
      </c>
    </row>
    <row r="267" spans="1:23" ht="47.25" x14ac:dyDescent="0.25">
      <c r="A267" s="27" t="s">
        <v>497</v>
      </c>
      <c r="B267" s="25" t="s">
        <v>498</v>
      </c>
      <c r="C267" s="27" t="s">
        <v>29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3">
        <f t="shared" si="47"/>
        <v>0</v>
      </c>
      <c r="T267" s="24" t="str">
        <f t="shared" si="45"/>
        <v>-</v>
      </c>
      <c r="U267" s="23">
        <f t="shared" si="48"/>
        <v>0</v>
      </c>
      <c r="V267" s="24" t="str">
        <f t="shared" si="46"/>
        <v>-</v>
      </c>
      <c r="W267" s="20" t="s">
        <v>30</v>
      </c>
    </row>
    <row r="268" spans="1:23" ht="31.5" x14ac:dyDescent="0.25">
      <c r="A268" s="27" t="s">
        <v>499</v>
      </c>
      <c r="B268" s="25" t="s">
        <v>500</v>
      </c>
      <c r="C268" s="27" t="s">
        <v>29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3">
        <f t="shared" si="47"/>
        <v>0</v>
      </c>
      <c r="T268" s="24" t="str">
        <f t="shared" si="45"/>
        <v>-</v>
      </c>
      <c r="U268" s="23">
        <f t="shared" si="48"/>
        <v>0</v>
      </c>
      <c r="V268" s="24" t="str">
        <f t="shared" si="46"/>
        <v>-</v>
      </c>
      <c r="W268" s="20" t="s">
        <v>30</v>
      </c>
    </row>
    <row r="269" spans="1:23" ht="31.5" x14ac:dyDescent="0.25">
      <c r="A269" s="27" t="s">
        <v>501</v>
      </c>
      <c r="B269" s="25" t="s">
        <v>502</v>
      </c>
      <c r="C269" s="27" t="s">
        <v>29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3">
        <f t="shared" si="47"/>
        <v>0</v>
      </c>
      <c r="T269" s="24" t="str">
        <f t="shared" si="45"/>
        <v>-</v>
      </c>
      <c r="U269" s="23">
        <f t="shared" si="48"/>
        <v>0</v>
      </c>
      <c r="V269" s="24" t="str">
        <f t="shared" si="46"/>
        <v>-</v>
      </c>
      <c r="W269" s="20" t="s">
        <v>30</v>
      </c>
    </row>
    <row r="270" spans="1:23" ht="31.5" x14ac:dyDescent="0.25">
      <c r="A270" s="27" t="s">
        <v>503</v>
      </c>
      <c r="B270" s="25" t="s">
        <v>504</v>
      </c>
      <c r="C270" s="27" t="s">
        <v>29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3">
        <f t="shared" si="47"/>
        <v>0</v>
      </c>
      <c r="T270" s="24" t="str">
        <f t="shared" si="45"/>
        <v>-</v>
      </c>
      <c r="U270" s="23">
        <f t="shared" si="48"/>
        <v>0</v>
      </c>
      <c r="V270" s="24" t="str">
        <f t="shared" si="46"/>
        <v>-</v>
      </c>
      <c r="W270" s="20" t="s">
        <v>30</v>
      </c>
    </row>
    <row r="271" spans="1:23" ht="47.25" x14ac:dyDescent="0.25">
      <c r="A271" s="27" t="s">
        <v>505</v>
      </c>
      <c r="B271" s="25" t="s">
        <v>506</v>
      </c>
      <c r="C271" s="27" t="s">
        <v>29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3">
        <f t="shared" si="47"/>
        <v>0</v>
      </c>
      <c r="T271" s="24" t="str">
        <f t="shared" si="45"/>
        <v>-</v>
      </c>
      <c r="U271" s="23">
        <f t="shared" si="48"/>
        <v>0</v>
      </c>
      <c r="V271" s="24" t="str">
        <f t="shared" si="46"/>
        <v>-</v>
      </c>
      <c r="W271" s="20" t="s">
        <v>30</v>
      </c>
    </row>
    <row r="272" spans="1:23" ht="31.5" x14ac:dyDescent="0.25">
      <c r="A272" s="27" t="s">
        <v>507</v>
      </c>
      <c r="B272" s="25" t="s">
        <v>508</v>
      </c>
      <c r="C272" s="27" t="s">
        <v>29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3">
        <f t="shared" si="47"/>
        <v>0</v>
      </c>
      <c r="T272" s="24" t="str">
        <f t="shared" si="45"/>
        <v>-</v>
      </c>
      <c r="U272" s="23">
        <f t="shared" si="48"/>
        <v>0</v>
      </c>
      <c r="V272" s="24" t="str">
        <f t="shared" si="46"/>
        <v>-</v>
      </c>
      <c r="W272" s="20" t="s">
        <v>30</v>
      </c>
    </row>
    <row r="273" spans="1:23" ht="31.5" x14ac:dyDescent="0.25">
      <c r="A273" s="27" t="s">
        <v>509</v>
      </c>
      <c r="B273" s="25" t="s">
        <v>510</v>
      </c>
      <c r="C273" s="27" t="s">
        <v>29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3">
        <f t="shared" si="47"/>
        <v>0</v>
      </c>
      <c r="T273" s="24" t="str">
        <f t="shared" si="45"/>
        <v>-</v>
      </c>
      <c r="U273" s="23">
        <f t="shared" si="48"/>
        <v>0</v>
      </c>
      <c r="V273" s="24" t="str">
        <f t="shared" si="46"/>
        <v>-</v>
      </c>
      <c r="W273" s="20" t="s">
        <v>30</v>
      </c>
    </row>
    <row r="274" spans="1:23" ht="47.25" x14ac:dyDescent="0.25">
      <c r="A274" s="27" t="s">
        <v>511</v>
      </c>
      <c r="B274" s="25" t="s">
        <v>512</v>
      </c>
      <c r="C274" s="27" t="s">
        <v>29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3">
        <f t="shared" si="47"/>
        <v>0</v>
      </c>
      <c r="T274" s="24" t="str">
        <f t="shared" si="45"/>
        <v>-</v>
      </c>
      <c r="U274" s="23">
        <f t="shared" si="48"/>
        <v>0</v>
      </c>
      <c r="V274" s="24" t="str">
        <f t="shared" si="46"/>
        <v>-</v>
      </c>
      <c r="W274" s="20" t="s">
        <v>30</v>
      </c>
    </row>
    <row r="275" spans="1:23" ht="31.5" x14ac:dyDescent="0.25">
      <c r="A275" s="27" t="s">
        <v>513</v>
      </c>
      <c r="B275" s="25" t="s">
        <v>514</v>
      </c>
      <c r="C275" s="27" t="s">
        <v>29</v>
      </c>
      <c r="D275" s="28">
        <v>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3">
        <f t="shared" si="47"/>
        <v>0</v>
      </c>
      <c r="T275" s="24" t="str">
        <f t="shared" si="45"/>
        <v>-</v>
      </c>
      <c r="U275" s="23">
        <f t="shared" si="48"/>
        <v>0</v>
      </c>
      <c r="V275" s="24" t="str">
        <f t="shared" si="46"/>
        <v>-</v>
      </c>
      <c r="W275" s="20" t="s">
        <v>30</v>
      </c>
    </row>
    <row r="276" spans="1:23" ht="47.25" x14ac:dyDescent="0.25">
      <c r="A276" s="27" t="s">
        <v>515</v>
      </c>
      <c r="B276" s="25" t="s">
        <v>217</v>
      </c>
      <c r="C276" s="27" t="s">
        <v>29</v>
      </c>
      <c r="D276" s="28">
        <v>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3">
        <f t="shared" si="47"/>
        <v>0</v>
      </c>
      <c r="T276" s="24" t="str">
        <f t="shared" si="45"/>
        <v>-</v>
      </c>
      <c r="U276" s="23">
        <f t="shared" si="48"/>
        <v>0</v>
      </c>
      <c r="V276" s="24" t="str">
        <f t="shared" si="46"/>
        <v>-</v>
      </c>
      <c r="W276" s="20" t="s">
        <v>30</v>
      </c>
    </row>
    <row r="277" spans="1:23" ht="31.5" x14ac:dyDescent="0.25">
      <c r="A277" s="27" t="s">
        <v>516</v>
      </c>
      <c r="B277" s="25" t="s">
        <v>219</v>
      </c>
      <c r="C277" s="27" t="s">
        <v>29</v>
      </c>
      <c r="D277" s="28">
        <f t="shared" ref="D277:R277" si="50">SUM(D278:D278)</f>
        <v>205.83038868388178</v>
      </c>
      <c r="E277" s="28">
        <f t="shared" si="50"/>
        <v>0</v>
      </c>
      <c r="F277" s="28">
        <f t="shared" si="50"/>
        <v>36.783824324963661</v>
      </c>
      <c r="G277" s="28">
        <f t="shared" si="50"/>
        <v>0</v>
      </c>
      <c r="H277" s="28">
        <f t="shared" si="50"/>
        <v>0</v>
      </c>
      <c r="I277" s="28">
        <f t="shared" si="50"/>
        <v>0</v>
      </c>
      <c r="J277" s="28">
        <f t="shared" si="50"/>
        <v>0</v>
      </c>
      <c r="K277" s="28">
        <f t="shared" si="50"/>
        <v>1498</v>
      </c>
      <c r="L277" s="28">
        <f t="shared" si="50"/>
        <v>0</v>
      </c>
      <c r="M277" s="28">
        <f t="shared" si="50"/>
        <v>35.173400869999995</v>
      </c>
      <c r="N277" s="28">
        <f t="shared" si="50"/>
        <v>0</v>
      </c>
      <c r="O277" s="28">
        <f t="shared" si="50"/>
        <v>0</v>
      </c>
      <c r="P277" s="28">
        <f t="shared" si="50"/>
        <v>0</v>
      </c>
      <c r="Q277" s="28">
        <f t="shared" si="50"/>
        <v>0</v>
      </c>
      <c r="R277" s="28">
        <f t="shared" si="50"/>
        <v>1457</v>
      </c>
      <c r="S277" s="23">
        <f t="shared" si="47"/>
        <v>0</v>
      </c>
      <c r="T277" s="24" t="str">
        <f t="shared" si="45"/>
        <v>-</v>
      </c>
      <c r="U277" s="23">
        <f t="shared" si="48"/>
        <v>-1.6104234549636658</v>
      </c>
      <c r="V277" s="24">
        <f t="shared" si="46"/>
        <v>-4.3780751037100239E-2</v>
      </c>
      <c r="W277" s="20" t="s">
        <v>30</v>
      </c>
    </row>
    <row r="278" spans="1:23" ht="110.25" x14ac:dyDescent="0.25">
      <c r="A278" s="27" t="s">
        <v>516</v>
      </c>
      <c r="B278" s="25" t="s">
        <v>517</v>
      </c>
      <c r="C278" s="27" t="s">
        <v>518</v>
      </c>
      <c r="D278" s="31">
        <v>205.83038868388178</v>
      </c>
      <c r="E278" s="31">
        <v>0</v>
      </c>
      <c r="F278" s="31">
        <v>36.783824324963661</v>
      </c>
      <c r="G278" s="31">
        <v>0</v>
      </c>
      <c r="H278" s="31">
        <v>0</v>
      </c>
      <c r="I278" s="31">
        <v>0</v>
      </c>
      <c r="J278" s="31">
        <v>0</v>
      </c>
      <c r="K278" s="31">
        <v>1498</v>
      </c>
      <c r="L278" s="31">
        <v>0</v>
      </c>
      <c r="M278" s="31">
        <v>35.173400869999995</v>
      </c>
      <c r="N278" s="31">
        <v>0</v>
      </c>
      <c r="O278" s="31">
        <v>0</v>
      </c>
      <c r="P278" s="31">
        <v>0</v>
      </c>
      <c r="Q278" s="31">
        <v>0</v>
      </c>
      <c r="R278" s="31">
        <v>1457</v>
      </c>
      <c r="S278" s="23">
        <f t="shared" si="47"/>
        <v>0</v>
      </c>
      <c r="T278" s="24" t="str">
        <f t="shared" si="45"/>
        <v>-</v>
      </c>
      <c r="U278" s="23">
        <f t="shared" si="48"/>
        <v>-1.6104234549636658</v>
      </c>
      <c r="V278" s="24">
        <f t="shared" si="46"/>
        <v>-4.3780751037100239E-2</v>
      </c>
      <c r="W278" s="31" t="s">
        <v>30</v>
      </c>
    </row>
    <row r="279" spans="1:23" ht="31.5" x14ac:dyDescent="0.25">
      <c r="A279" s="27" t="s">
        <v>519</v>
      </c>
      <c r="B279" s="25" t="s">
        <v>520</v>
      </c>
      <c r="C279" s="27" t="s">
        <v>29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23">
        <f t="shared" si="47"/>
        <v>0</v>
      </c>
      <c r="T279" s="24" t="str">
        <f t="shared" si="45"/>
        <v>-</v>
      </c>
      <c r="U279" s="23">
        <f t="shared" si="48"/>
        <v>0</v>
      </c>
      <c r="V279" s="24" t="str">
        <f t="shared" si="46"/>
        <v>-</v>
      </c>
      <c r="W279" s="20" t="s">
        <v>30</v>
      </c>
    </row>
    <row r="281" spans="1:23" x14ac:dyDescent="0.25">
      <c r="A281" s="1" t="s">
        <v>521</v>
      </c>
    </row>
    <row r="282" spans="1:23" x14ac:dyDescent="0.25">
      <c r="B282" s="1" t="s">
        <v>522</v>
      </c>
    </row>
    <row r="283" spans="1:23" x14ac:dyDescent="0.25">
      <c r="A283" s="1">
        <v>1</v>
      </c>
      <c r="B283" s="1" t="s">
        <v>523</v>
      </c>
    </row>
    <row r="284" spans="1:23" x14ac:dyDescent="0.25">
      <c r="A284" s="1">
        <v>2</v>
      </c>
      <c r="B284" s="1" t="s">
        <v>524</v>
      </c>
    </row>
    <row r="285" spans="1:23" x14ac:dyDescent="0.25">
      <c r="A285" s="1" t="s">
        <v>525</v>
      </c>
    </row>
  </sheetData>
  <autoFilter ref="A21:W279"/>
  <mergeCells count="20">
    <mergeCell ref="A12:W12"/>
    <mergeCell ref="A4:W4"/>
    <mergeCell ref="A5:W5"/>
    <mergeCell ref="A7:W7"/>
    <mergeCell ref="A8:W8"/>
    <mergeCell ref="A10:W10"/>
    <mergeCell ref="F18:K18"/>
    <mergeCell ref="M18:R18"/>
    <mergeCell ref="S18:T18"/>
    <mergeCell ref="U18:V18"/>
    <mergeCell ref="A13:W13"/>
    <mergeCell ref="A15:A19"/>
    <mergeCell ref="B15:B19"/>
    <mergeCell ref="C15:C19"/>
    <mergeCell ref="D15:D19"/>
    <mergeCell ref="E15:R15"/>
    <mergeCell ref="S15:V17"/>
    <mergeCell ref="W15:W19"/>
    <mergeCell ref="E16:K17"/>
    <mergeCell ref="L16:R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11" max="2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ОС</vt:lpstr>
      <vt:lpstr>'3 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2024-03-21T13:32:26Z</dcterms:created>
  <dcterms:modified xsi:type="dcterms:W3CDTF">2024-03-22T08:28:53Z</dcterms:modified>
</cp:coreProperties>
</file>